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1717A8FF-AC5F-4691-8E72-E30EDA1EBB3E}" xr6:coauthVersionLast="47" xr6:coauthVersionMax="47" xr10:uidLastSave="{00000000-0000-0000-0000-000000000000}"/>
  <bookViews>
    <workbookView xWindow="34725" yWindow="630" windowWidth="21600" windowHeight="11385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I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H45" i="2" s="1"/>
  <c r="G37" i="2"/>
  <c r="F37" i="2"/>
  <c r="F44" i="2" s="1"/>
  <c r="E37" i="2"/>
  <c r="E44" i="2" s="1"/>
  <c r="D37" i="2"/>
  <c r="D44" i="2" s="1"/>
  <c r="C37" i="2"/>
  <c r="C44" i="2" s="1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Q44" i="3"/>
  <c r="I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Y26" i="3"/>
  <c r="L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Z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P13" i="3"/>
  <c r="P26" i="3" s="1"/>
  <c r="P45" i="3" s="1"/>
  <c r="O13" i="3"/>
  <c r="O26" i="3" s="1"/>
  <c r="N13" i="3"/>
  <c r="N26" i="3" s="1"/>
  <c r="M13" i="3"/>
  <c r="M26" i="3" s="1"/>
  <c r="M45" i="3" s="1"/>
  <c r="L13" i="3"/>
  <c r="K13" i="3"/>
  <c r="K26" i="3" s="1"/>
  <c r="K45" i="3" s="1"/>
  <c r="J13" i="3"/>
  <c r="I13" i="3"/>
  <c r="I26" i="3" s="1"/>
  <c r="I45" i="3" s="1"/>
  <c r="H13" i="3"/>
  <c r="H26" i="3" s="1"/>
  <c r="H45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P45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S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W26" i="4" s="1"/>
  <c r="V13" i="4"/>
  <c r="V26" i="4" s="1"/>
  <c r="U13" i="4"/>
  <c r="U26" i="4" s="1"/>
  <c r="U45" i="4" s="1"/>
  <c r="T13" i="4"/>
  <c r="T26" i="4" s="1"/>
  <c r="T45" i="4" s="1"/>
  <c r="S13" i="4"/>
  <c r="R13" i="4"/>
  <c r="R26" i="4" s="1"/>
  <c r="R45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O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V37" i="5"/>
  <c r="U37" i="5"/>
  <c r="T37" i="5"/>
  <c r="T44" i="5" s="1"/>
  <c r="S37" i="5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L26" i="5"/>
  <c r="L45" i="5" s="1"/>
  <c r="I26" i="5"/>
  <c r="I45" i="5" s="1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K13" i="5"/>
  <c r="K26" i="5" s="1"/>
  <c r="J13" i="5"/>
  <c r="J26" i="5" s="1"/>
  <c r="J45" i="5" s="1"/>
  <c r="I13" i="5"/>
  <c r="H13" i="5"/>
  <c r="H26" i="5" s="1"/>
  <c r="G13" i="5"/>
  <c r="G26" i="5" s="1"/>
  <c r="F13" i="5"/>
  <c r="F26" i="5" s="1"/>
  <c r="F45" i="5" s="1"/>
  <c r="E13" i="5"/>
  <c r="E26" i="5" s="1"/>
  <c r="D13" i="5"/>
  <c r="D26" i="5" s="1"/>
  <c r="D45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T37" i="6"/>
  <c r="T44" i="6" s="1"/>
  <c r="S37" i="6"/>
  <c r="R37" i="6"/>
  <c r="Q37" i="6"/>
  <c r="P37" i="6"/>
  <c r="O37" i="6"/>
  <c r="N37" i="6"/>
  <c r="N44" i="6" s="1"/>
  <c r="M37" i="6"/>
  <c r="L37" i="6"/>
  <c r="L44" i="6" s="1"/>
  <c r="K37" i="6"/>
  <c r="J37" i="6"/>
  <c r="I37" i="6"/>
  <c r="I44" i="6" s="1"/>
  <c r="H37" i="6"/>
  <c r="G37" i="6"/>
  <c r="G44" i="6" s="1"/>
  <c r="F37" i="6"/>
  <c r="F44" i="6" s="1"/>
  <c r="E37" i="6"/>
  <c r="D37" i="6"/>
  <c r="D44" i="6" s="1"/>
  <c r="C37" i="6"/>
  <c r="Y26" i="6"/>
  <c r="V26" i="6"/>
  <c r="Q26" i="6"/>
  <c r="M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V44" i="7"/>
  <c r="J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J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V13" i="7"/>
  <c r="V26" i="7" s="1"/>
  <c r="U13" i="7"/>
  <c r="U26" i="7" s="1"/>
  <c r="T13" i="7"/>
  <c r="T26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N13" i="7"/>
  <c r="M13" i="7"/>
  <c r="M26" i="7" s="1"/>
  <c r="M45" i="7" s="1"/>
  <c r="L13" i="7"/>
  <c r="L26" i="7" s="1"/>
  <c r="K13" i="7"/>
  <c r="K26" i="7" s="1"/>
  <c r="K45" i="7" s="1"/>
  <c r="J13" i="7"/>
  <c r="I13" i="7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V44" i="8"/>
  <c r="N44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L37" i="8"/>
  <c r="K37" i="8"/>
  <c r="J37" i="8"/>
  <c r="J44" i="8" s="1"/>
  <c r="I37" i="8"/>
  <c r="I44" i="8" s="1"/>
  <c r="H37" i="8"/>
  <c r="H44" i="8" s="1"/>
  <c r="G37" i="8"/>
  <c r="F37" i="8"/>
  <c r="E37" i="8"/>
  <c r="E44" i="8" s="1"/>
  <c r="D37" i="8"/>
  <c r="C37" i="8"/>
  <c r="C44" i="8" s="1"/>
  <c r="Y26" i="8"/>
  <c r="Y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V13" i="8"/>
  <c r="V26" i="8" s="1"/>
  <c r="V45" i="8" s="1"/>
  <c r="U13" i="8"/>
  <c r="U26" i="8" s="1"/>
  <c r="U45" i="8" s="1"/>
  <c r="T13" i="8"/>
  <c r="T26" i="8" s="1"/>
  <c r="S13" i="8"/>
  <c r="S26" i="8" s="1"/>
  <c r="S45" i="8" s="1"/>
  <c r="R13" i="8"/>
  <c r="R26" i="8" s="1"/>
  <c r="Q13" i="8"/>
  <c r="P13" i="8"/>
  <c r="P26" i="8" s="1"/>
  <c r="P45" i="8" s="1"/>
  <c r="O13" i="8"/>
  <c r="N13" i="8"/>
  <c r="N26" i="8" s="1"/>
  <c r="M13" i="8"/>
  <c r="M26" i="8" s="1"/>
  <c r="L13" i="8"/>
  <c r="K13" i="8"/>
  <c r="J13" i="8"/>
  <c r="J26" i="8" s="1"/>
  <c r="J45" i="8" s="1"/>
  <c r="I13" i="8"/>
  <c r="H13" i="8"/>
  <c r="H26" i="8" s="1"/>
  <c r="H45" i="8" s="1"/>
  <c r="G13" i="8"/>
  <c r="F13" i="8"/>
  <c r="F26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J44" i="9"/>
  <c r="AA43" i="9"/>
  <c r="Y43" i="9"/>
  <c r="X43" i="9"/>
  <c r="Z43" i="9" s="1"/>
  <c r="W43" i="9"/>
  <c r="V43" i="9"/>
  <c r="V44" i="9" s="1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C44" i="9" s="1"/>
  <c r="AA37" i="9"/>
  <c r="Y37" i="9"/>
  <c r="Y44" i="9" s="1"/>
  <c r="X37" i="9"/>
  <c r="X44" i="9" s="1"/>
  <c r="Z44" i="9" s="1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O37" i="9"/>
  <c r="O44" i="9" s="1"/>
  <c r="N37" i="9"/>
  <c r="M37" i="9"/>
  <c r="M44" i="9" s="1"/>
  <c r="L37" i="9"/>
  <c r="L44" i="9" s="1"/>
  <c r="K37" i="9"/>
  <c r="J37" i="9"/>
  <c r="I37" i="9"/>
  <c r="I44" i="9" s="1"/>
  <c r="H37" i="9"/>
  <c r="G37" i="9"/>
  <c r="G44" i="9" s="1"/>
  <c r="F37" i="9"/>
  <c r="E37" i="9"/>
  <c r="E44" i="9" s="1"/>
  <c r="D37" i="9"/>
  <c r="D44" i="9" s="1"/>
  <c r="C37" i="9"/>
  <c r="V26" i="9"/>
  <c r="S26" i="9"/>
  <c r="L26" i="9"/>
  <c r="L45" i="9" s="1"/>
  <c r="K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V13" i="9"/>
  <c r="U13" i="9"/>
  <c r="U26" i="9" s="1"/>
  <c r="U45" i="9" s="1"/>
  <c r="T13" i="9"/>
  <c r="T26" i="9" s="1"/>
  <c r="S13" i="9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K13" i="9"/>
  <c r="J13" i="9"/>
  <c r="J26" i="9" s="1"/>
  <c r="I13" i="9"/>
  <c r="I26" i="9" s="1"/>
  <c r="H13" i="9"/>
  <c r="H26" i="9" s="1"/>
  <c r="G13" i="9"/>
  <c r="G26" i="9" s="1"/>
  <c r="G45" i="9" s="1"/>
  <c r="F13" i="9"/>
  <c r="F26" i="9" s="1"/>
  <c r="E13" i="9"/>
  <c r="E26" i="9" s="1"/>
  <c r="E45" i="9" s="1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Y37" i="10"/>
  <c r="Z37" i="10" s="1"/>
  <c r="X37" i="10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P37" i="10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I45" i="10" s="1"/>
  <c r="H37" i="10"/>
  <c r="G37" i="10"/>
  <c r="G44" i="10" s="1"/>
  <c r="F37" i="10"/>
  <c r="E37" i="10"/>
  <c r="E44" i="10" s="1"/>
  <c r="D37" i="10"/>
  <c r="D44" i="10" s="1"/>
  <c r="C37" i="10"/>
  <c r="X26" i="10"/>
  <c r="Z26" i="10" s="1"/>
  <c r="N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O26" i="10" s="1"/>
  <c r="O45" i="10" s="1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W45" i="10" s="1"/>
  <c r="V13" i="10"/>
  <c r="V26" i="10" s="1"/>
  <c r="U13" i="10"/>
  <c r="U26" i="10" s="1"/>
  <c r="U45" i="10" s="1"/>
  <c r="T13" i="10"/>
  <c r="S13" i="10"/>
  <c r="S26" i="10" s="1"/>
  <c r="R13" i="10"/>
  <c r="R26" i="10" s="1"/>
  <c r="R45" i="10" s="1"/>
  <c r="Q13" i="10"/>
  <c r="Q26" i="10" s="1"/>
  <c r="P13" i="10"/>
  <c r="P26" i="10" s="1"/>
  <c r="O13" i="10"/>
  <c r="N13" i="10"/>
  <c r="M13" i="10"/>
  <c r="M26" i="10" s="1"/>
  <c r="M45" i="10" s="1"/>
  <c r="L13" i="10"/>
  <c r="K13" i="10"/>
  <c r="K26" i="10" s="1"/>
  <c r="J13" i="10"/>
  <c r="J26" i="10" s="1"/>
  <c r="J45" i="10" s="1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S44" i="11"/>
  <c r="AA43" i="11"/>
  <c r="Z43" i="11"/>
  <c r="Y43" i="11"/>
  <c r="Y44" i="11" s="1"/>
  <c r="X43" i="11"/>
  <c r="W43" i="11"/>
  <c r="V43" i="11"/>
  <c r="U43" i="11"/>
  <c r="T43" i="11"/>
  <c r="T44" i="11" s="1"/>
  <c r="S43" i="11"/>
  <c r="R43" i="11"/>
  <c r="Q43" i="1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D44" i="11" s="1"/>
  <c r="C43" i="11"/>
  <c r="AA37" i="11"/>
  <c r="Z37" i="11"/>
  <c r="Y37" i="11"/>
  <c r="X37" i="11"/>
  <c r="X44" i="11" s="1"/>
  <c r="W37" i="11"/>
  <c r="V37" i="11"/>
  <c r="V44" i="11" s="1"/>
  <c r="U37" i="11"/>
  <c r="T37" i="11"/>
  <c r="S37" i="11"/>
  <c r="R37" i="11"/>
  <c r="R44" i="11" s="1"/>
  <c r="Q37" i="11"/>
  <c r="Q44" i="11" s="1"/>
  <c r="P37" i="11"/>
  <c r="P44" i="11" s="1"/>
  <c r="P45" i="11" s="1"/>
  <c r="O37" i="11"/>
  <c r="N37" i="11"/>
  <c r="N44" i="11" s="1"/>
  <c r="M37" i="11"/>
  <c r="M44" i="11" s="1"/>
  <c r="L37" i="11"/>
  <c r="K37" i="11"/>
  <c r="K44" i="11" s="1"/>
  <c r="J37" i="11"/>
  <c r="J44" i="11" s="1"/>
  <c r="I37" i="11"/>
  <c r="H37" i="11"/>
  <c r="H44" i="11" s="1"/>
  <c r="G37" i="11"/>
  <c r="F37" i="11"/>
  <c r="F44" i="11" s="1"/>
  <c r="E37" i="11"/>
  <c r="D37" i="11"/>
  <c r="C37" i="11"/>
  <c r="C44" i="11" s="1"/>
  <c r="AA26" i="11"/>
  <c r="AA45" i="11" s="1"/>
  <c r="V26" i="11"/>
  <c r="U26" i="11"/>
  <c r="AA25" i="11"/>
  <c r="Y25" i="11"/>
  <c r="X25" i="11"/>
  <c r="Z25" i="11" s="1"/>
  <c r="W25" i="11"/>
  <c r="V25" i="11"/>
  <c r="U25" i="11"/>
  <c r="T25" i="11"/>
  <c r="S25" i="11"/>
  <c r="S26" i="11" s="1"/>
  <c r="S45" i="11" s="1"/>
  <c r="R25" i="11"/>
  <c r="Q25" i="11"/>
  <c r="P25" i="11"/>
  <c r="O25" i="11"/>
  <c r="N25" i="11"/>
  <c r="M25" i="11"/>
  <c r="L25" i="11"/>
  <c r="K25" i="11"/>
  <c r="K26" i="11" s="1"/>
  <c r="K45" i="11" s="1"/>
  <c r="J25" i="11"/>
  <c r="I25" i="11"/>
  <c r="H25" i="11"/>
  <c r="G25" i="11"/>
  <c r="F25" i="11"/>
  <c r="E25" i="11"/>
  <c r="D25" i="11"/>
  <c r="C25" i="11"/>
  <c r="C26" i="11" s="1"/>
  <c r="C45" i="11" s="1"/>
  <c r="AA13" i="11"/>
  <c r="Z13" i="11"/>
  <c r="Y13" i="11"/>
  <c r="X13" i="11"/>
  <c r="X26" i="11" s="1"/>
  <c r="W13" i="11"/>
  <c r="W26" i="11" s="1"/>
  <c r="V13" i="11"/>
  <c r="U13" i="11"/>
  <c r="T13" i="11"/>
  <c r="S13" i="11"/>
  <c r="R13" i="11"/>
  <c r="R26" i="11" s="1"/>
  <c r="Q13" i="11"/>
  <c r="P13" i="11"/>
  <c r="P26" i="11" s="1"/>
  <c r="O13" i="11"/>
  <c r="O26" i="11" s="1"/>
  <c r="N13" i="11"/>
  <c r="N26" i="11" s="1"/>
  <c r="M13" i="11"/>
  <c r="M26" i="11" s="1"/>
  <c r="L13" i="11"/>
  <c r="K13" i="11"/>
  <c r="J13" i="11"/>
  <c r="J26" i="11" s="1"/>
  <c r="I13" i="11"/>
  <c r="H13" i="11"/>
  <c r="G13" i="11"/>
  <c r="G26" i="11" s="1"/>
  <c r="F13" i="1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U44" i="12"/>
  <c r="K44" i="12"/>
  <c r="AA43" i="12"/>
  <c r="Y43" i="12"/>
  <c r="Y44" i="12" s="1"/>
  <c r="Z44" i="12" s="1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D44" i="12" s="1"/>
  <c r="C43" i="12"/>
  <c r="AA37" i="12"/>
  <c r="AA44" i="12" s="1"/>
  <c r="Z37" i="12"/>
  <c r="Y37" i="12"/>
  <c r="X37" i="12"/>
  <c r="W37" i="12"/>
  <c r="W44" i="12" s="1"/>
  <c r="V37" i="12"/>
  <c r="U37" i="12"/>
  <c r="T37" i="12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K37" i="12"/>
  <c r="J37" i="12"/>
  <c r="J44" i="12" s="1"/>
  <c r="I37" i="12"/>
  <c r="H37" i="12"/>
  <c r="H44" i="12" s="1"/>
  <c r="G37" i="12"/>
  <c r="G44" i="12" s="1"/>
  <c r="F37" i="12"/>
  <c r="E37" i="12"/>
  <c r="D37" i="12"/>
  <c r="C37" i="12"/>
  <c r="C44" i="12" s="1"/>
  <c r="AA26" i="12"/>
  <c r="AA45" i="12" s="1"/>
  <c r="S26" i="12"/>
  <c r="AA25" i="12"/>
  <c r="Y25" i="12"/>
  <c r="X25" i="12"/>
  <c r="W25" i="12"/>
  <c r="V25" i="12"/>
  <c r="V26" i="12" s="1"/>
  <c r="U25" i="12"/>
  <c r="T25" i="12"/>
  <c r="S25" i="12"/>
  <c r="R25" i="12"/>
  <c r="Q25" i="12"/>
  <c r="P25" i="12"/>
  <c r="O25" i="12"/>
  <c r="N25" i="12"/>
  <c r="M25" i="12"/>
  <c r="L25" i="12"/>
  <c r="K25" i="12"/>
  <c r="K26" i="12" s="1"/>
  <c r="K45" i="12" s="1"/>
  <c r="J25" i="12"/>
  <c r="I25" i="12"/>
  <c r="H25" i="12"/>
  <c r="G25" i="12"/>
  <c r="F25" i="12"/>
  <c r="F26" i="12" s="1"/>
  <c r="E25" i="12"/>
  <c r="D25" i="12"/>
  <c r="C25" i="12"/>
  <c r="C26" i="12" s="1"/>
  <c r="C45" i="12" s="1"/>
  <c r="AA13" i="12"/>
  <c r="Y13" i="12"/>
  <c r="Z13" i="12" s="1"/>
  <c r="X13" i="12"/>
  <c r="W13" i="12"/>
  <c r="W26" i="12" s="1"/>
  <c r="V13" i="12"/>
  <c r="U13" i="12"/>
  <c r="U26" i="12" s="1"/>
  <c r="T13" i="12"/>
  <c r="T26" i="12" s="1"/>
  <c r="S13" i="12"/>
  <c r="R13" i="12"/>
  <c r="R26" i="12" s="1"/>
  <c r="Q13" i="12"/>
  <c r="P13" i="12"/>
  <c r="P26" i="12" s="1"/>
  <c r="O13" i="12"/>
  <c r="O26" i="12" s="1"/>
  <c r="N13" i="12"/>
  <c r="M13" i="12"/>
  <c r="M26" i="12" s="1"/>
  <c r="L13" i="12"/>
  <c r="L26" i="12" s="1"/>
  <c r="K13" i="12"/>
  <c r="J13" i="12"/>
  <c r="J26" i="12" s="1"/>
  <c r="I13" i="12"/>
  <c r="H13" i="12"/>
  <c r="G13" i="12"/>
  <c r="G26" i="12" s="1"/>
  <c r="F13" i="12"/>
  <c r="E13" i="12"/>
  <c r="D13" i="12"/>
  <c r="C13" i="12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AA43" i="1"/>
  <c r="Y43" i="1"/>
  <c r="X43" i="1"/>
  <c r="X44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Y37" i="1"/>
  <c r="Z37" i="1" s="1"/>
  <c r="X37" i="1"/>
  <c r="W37" i="1"/>
  <c r="W44" i="1" s="1"/>
  <c r="V37" i="1"/>
  <c r="V44" i="1" s="1"/>
  <c r="U37" i="1"/>
  <c r="T37" i="1"/>
  <c r="T44" i="1" s="1"/>
  <c r="S37" i="1"/>
  <c r="R37" i="1"/>
  <c r="Q37" i="1"/>
  <c r="Q44" i="1" s="1"/>
  <c r="P37" i="1"/>
  <c r="O37" i="1"/>
  <c r="O44" i="1" s="1"/>
  <c r="N37" i="1"/>
  <c r="N44" i="1" s="1"/>
  <c r="M37" i="1"/>
  <c r="L37" i="1"/>
  <c r="K37" i="1"/>
  <c r="J37" i="1"/>
  <c r="J44" i="1" s="1"/>
  <c r="I37" i="1"/>
  <c r="H37" i="1"/>
  <c r="G37" i="1"/>
  <c r="G44" i="1" s="1"/>
  <c r="F37" i="1"/>
  <c r="F44" i="1" s="1"/>
  <c r="E37" i="1"/>
  <c r="D37" i="1"/>
  <c r="D44" i="1" s="1"/>
  <c r="C37" i="1"/>
  <c r="C44" i="1" s="1"/>
  <c r="W26" i="1"/>
  <c r="W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P13" i="1"/>
  <c r="P26" i="1" s="1"/>
  <c r="O13" i="1"/>
  <c r="O26" i="1" s="1"/>
  <c r="O45" i="1" s="1"/>
  <c r="N13" i="1"/>
  <c r="N26" i="1" s="1"/>
  <c r="M13" i="1"/>
  <c r="M26" i="1" s="1"/>
  <c r="L13" i="1"/>
  <c r="L26" i="1" s="1"/>
  <c r="K13" i="1"/>
  <c r="J13" i="1"/>
  <c r="J26" i="1" s="1"/>
  <c r="I13" i="1"/>
  <c r="I26" i="1" s="1"/>
  <c r="H13" i="1"/>
  <c r="G13" i="1"/>
  <c r="F13" i="1"/>
  <c r="F26" i="1" s="1"/>
  <c r="E13" i="1"/>
  <c r="E26" i="1" s="1"/>
  <c r="D13" i="1"/>
  <c r="D26" i="1" s="1"/>
  <c r="C13" i="1"/>
  <c r="X45" i="11" l="1"/>
  <c r="P45" i="12"/>
  <c r="AA45" i="10"/>
  <c r="G45" i="6"/>
  <c r="I45" i="4"/>
  <c r="Y45" i="4"/>
  <c r="S45" i="10"/>
  <c r="AA45" i="8"/>
  <c r="Q45" i="5"/>
  <c r="G26" i="10"/>
  <c r="G45" i="10" s="1"/>
  <c r="V45" i="9"/>
  <c r="K45" i="9"/>
  <c r="M45" i="8"/>
  <c r="G44" i="8"/>
  <c r="W44" i="8"/>
  <c r="J26" i="6"/>
  <c r="AA45" i="2"/>
  <c r="J26" i="2"/>
  <c r="J45" i="2" s="1"/>
  <c r="R26" i="2"/>
  <c r="R45" i="2" s="1"/>
  <c r="Z44" i="11"/>
  <c r="M45" i="1"/>
  <c r="V45" i="1"/>
  <c r="Y44" i="1"/>
  <c r="R44" i="12"/>
  <c r="R45" i="12" s="1"/>
  <c r="E44" i="11"/>
  <c r="E45" i="11" s="1"/>
  <c r="U44" i="11"/>
  <c r="I26" i="7"/>
  <c r="I45" i="7" s="1"/>
  <c r="K45" i="6"/>
  <c r="AA26" i="6"/>
  <c r="AA45" i="6" s="1"/>
  <c r="Y45" i="6"/>
  <c r="R44" i="6"/>
  <c r="R45" i="6" s="1"/>
  <c r="Z37" i="6"/>
  <c r="Q44" i="6"/>
  <c r="AA26" i="5"/>
  <c r="R26" i="5"/>
  <c r="R45" i="5" s="1"/>
  <c r="Z50" i="5"/>
  <c r="G44" i="4"/>
  <c r="G45" i="4" s="1"/>
  <c r="O44" i="4"/>
  <c r="O45" i="4" s="1"/>
  <c r="W44" i="4"/>
  <c r="W45" i="4" s="1"/>
  <c r="E45" i="1"/>
  <c r="N45" i="1"/>
  <c r="I44" i="1"/>
  <c r="D26" i="12"/>
  <c r="D45" i="12" s="1"/>
  <c r="Z43" i="12"/>
  <c r="G26" i="1"/>
  <c r="G45" i="1" s="1"/>
  <c r="K44" i="1"/>
  <c r="S44" i="1"/>
  <c r="AA44" i="1"/>
  <c r="AA45" i="1" s="1"/>
  <c r="Z43" i="1"/>
  <c r="N26" i="12"/>
  <c r="E26" i="12"/>
  <c r="L44" i="12"/>
  <c r="L45" i="12" s="1"/>
  <c r="T44" i="12"/>
  <c r="H26" i="11"/>
  <c r="H45" i="11" s="1"/>
  <c r="G44" i="11"/>
  <c r="G45" i="11" s="1"/>
  <c r="O44" i="11"/>
  <c r="O45" i="11" s="1"/>
  <c r="W44" i="11"/>
  <c r="W45" i="11" s="1"/>
  <c r="D26" i="10"/>
  <c r="L26" i="10"/>
  <c r="L45" i="10" s="1"/>
  <c r="T26" i="10"/>
  <c r="F44" i="10"/>
  <c r="N44" i="10"/>
  <c r="V44" i="10"/>
  <c r="W26" i="9"/>
  <c r="W45" i="9" s="1"/>
  <c r="N44" i="9"/>
  <c r="N45" i="9" s="1"/>
  <c r="AA26" i="7"/>
  <c r="AA45" i="7" s="1"/>
  <c r="D45" i="6"/>
  <c r="T45" i="6"/>
  <c r="C44" i="6"/>
  <c r="C45" i="6" s="1"/>
  <c r="K44" i="6"/>
  <c r="S44" i="6"/>
  <c r="S45" i="6" s="1"/>
  <c r="S45" i="5"/>
  <c r="AA44" i="5"/>
  <c r="X44" i="5"/>
  <c r="Z44" i="5" s="1"/>
  <c r="S45" i="4"/>
  <c r="AA26" i="3"/>
  <c r="AA45" i="3" s="1"/>
  <c r="J26" i="3"/>
  <c r="J45" i="3" s="1"/>
  <c r="R26" i="3"/>
  <c r="M45" i="2"/>
  <c r="G45" i="12"/>
  <c r="W45" i="12"/>
  <c r="R45" i="11"/>
  <c r="N45" i="10"/>
  <c r="H45" i="9"/>
  <c r="S45" i="7"/>
  <c r="C44" i="5"/>
  <c r="C45" i="5" s="1"/>
  <c r="S44" i="5"/>
  <c r="J26" i="4"/>
  <c r="J45" i="4" s="1"/>
  <c r="N45" i="5"/>
  <c r="F45" i="1"/>
  <c r="H26" i="1"/>
  <c r="O45" i="12"/>
  <c r="F45" i="12"/>
  <c r="J45" i="11"/>
  <c r="I45" i="1"/>
  <c r="Y45" i="1"/>
  <c r="E44" i="1"/>
  <c r="M44" i="1"/>
  <c r="U44" i="1"/>
  <c r="L44" i="1"/>
  <c r="L45" i="1" s="1"/>
  <c r="Z50" i="1"/>
  <c r="H26" i="12"/>
  <c r="H45" i="12" s="1"/>
  <c r="X26" i="12"/>
  <c r="F44" i="12"/>
  <c r="N44" i="12"/>
  <c r="V44" i="12"/>
  <c r="V45" i="12" s="1"/>
  <c r="E44" i="12"/>
  <c r="F45" i="10"/>
  <c r="V45" i="10"/>
  <c r="Z50" i="10"/>
  <c r="I45" i="9"/>
  <c r="Q45" i="9"/>
  <c r="Y45" i="9"/>
  <c r="P44" i="9"/>
  <c r="P45" i="9" s="1"/>
  <c r="I26" i="8"/>
  <c r="I45" i="8" s="1"/>
  <c r="Q26" i="8"/>
  <c r="Q45" i="8" s="1"/>
  <c r="Z25" i="8"/>
  <c r="K44" i="8"/>
  <c r="D45" i="7"/>
  <c r="L45" i="7"/>
  <c r="T45" i="7"/>
  <c r="F44" i="7"/>
  <c r="F45" i="7" s="1"/>
  <c r="N44" i="7"/>
  <c r="F45" i="6"/>
  <c r="N45" i="6"/>
  <c r="E44" i="6"/>
  <c r="E45" i="6" s="1"/>
  <c r="M44" i="6"/>
  <c r="U44" i="6"/>
  <c r="U45" i="6" s="1"/>
  <c r="E45" i="5"/>
  <c r="M45" i="5"/>
  <c r="C45" i="4"/>
  <c r="N45" i="2"/>
  <c r="G44" i="2"/>
  <c r="O44" i="2"/>
  <c r="W44" i="2"/>
  <c r="W45" i="2" s="1"/>
  <c r="R45" i="8"/>
  <c r="W44" i="7"/>
  <c r="M45" i="6"/>
  <c r="U44" i="5"/>
  <c r="U45" i="5" s="1"/>
  <c r="O44" i="3"/>
  <c r="O45" i="3" s="1"/>
  <c r="G45" i="2"/>
  <c r="Q45" i="2"/>
  <c r="K26" i="1"/>
  <c r="T26" i="11"/>
  <c r="T45" i="11" s="1"/>
  <c r="Q44" i="10"/>
  <c r="Q45" i="10" s="1"/>
  <c r="Y44" i="10"/>
  <c r="Z44" i="10" s="1"/>
  <c r="Z37" i="9"/>
  <c r="K26" i="8"/>
  <c r="K45" i="8" s="1"/>
  <c r="V45" i="7"/>
  <c r="N26" i="7"/>
  <c r="N45" i="7" s="1"/>
  <c r="H45" i="6"/>
  <c r="P45" i="6"/>
  <c r="G45" i="5"/>
  <c r="O45" i="5"/>
  <c r="N45" i="3"/>
  <c r="P45" i="2"/>
  <c r="Z26" i="2"/>
  <c r="G44" i="3"/>
  <c r="W44" i="3"/>
  <c r="O45" i="2"/>
  <c r="C26" i="1"/>
  <c r="C45" i="1" s="1"/>
  <c r="S26" i="1"/>
  <c r="S45" i="1" s="1"/>
  <c r="D26" i="11"/>
  <c r="D45" i="11" s="1"/>
  <c r="L26" i="11"/>
  <c r="H45" i="10"/>
  <c r="P45" i="10"/>
  <c r="F26" i="11"/>
  <c r="F45" i="11" s="1"/>
  <c r="L44" i="11"/>
  <c r="Y45" i="10"/>
  <c r="C44" i="10"/>
  <c r="C45" i="10" s="1"/>
  <c r="K44" i="10"/>
  <c r="K45" i="10" s="1"/>
  <c r="AA44" i="10"/>
  <c r="D26" i="9"/>
  <c r="D45" i="9" s="1"/>
  <c r="K44" i="9"/>
  <c r="S44" i="9"/>
  <c r="S45" i="9" s="1"/>
  <c r="D26" i="8"/>
  <c r="L26" i="8"/>
  <c r="F44" i="8"/>
  <c r="F45" i="8" s="1"/>
  <c r="H44" i="6"/>
  <c r="P44" i="6"/>
  <c r="X44" i="6"/>
  <c r="Z44" i="6" s="1"/>
  <c r="O44" i="6"/>
  <c r="O45" i="6" s="1"/>
  <c r="W44" i="6"/>
  <c r="Z50" i="6"/>
  <c r="W44" i="5"/>
  <c r="W45" i="5" s="1"/>
  <c r="F45" i="4"/>
  <c r="N45" i="4"/>
  <c r="V45" i="4"/>
  <c r="AA44" i="2"/>
  <c r="E45" i="12"/>
  <c r="D45" i="10"/>
  <c r="T45" i="10"/>
  <c r="O45" i="9"/>
  <c r="Z26" i="9"/>
  <c r="X45" i="9"/>
  <c r="Z45" i="9" s="1"/>
  <c r="X45" i="12"/>
  <c r="X45" i="1"/>
  <c r="Z26" i="1"/>
  <c r="Q45" i="1"/>
  <c r="H45" i="1"/>
  <c r="J45" i="1"/>
  <c r="Z44" i="1"/>
  <c r="J45" i="12"/>
  <c r="T45" i="12"/>
  <c r="M45" i="11"/>
  <c r="Q45" i="6"/>
  <c r="P45" i="1"/>
  <c r="S45" i="12"/>
  <c r="K45" i="1"/>
  <c r="D45" i="1"/>
  <c r="T45" i="1"/>
  <c r="L45" i="8"/>
  <c r="U45" i="11"/>
  <c r="AA45" i="5"/>
  <c r="Z13" i="1"/>
  <c r="V45" i="11"/>
  <c r="T45" i="9"/>
  <c r="K45" i="5"/>
  <c r="Z13" i="8"/>
  <c r="X26" i="8"/>
  <c r="I26" i="12"/>
  <c r="I45" i="12" s="1"/>
  <c r="Q26" i="12"/>
  <c r="Q45" i="12" s="1"/>
  <c r="Y26" i="12"/>
  <c r="Y45" i="12" s="1"/>
  <c r="Z25" i="12"/>
  <c r="J45" i="9"/>
  <c r="R45" i="9"/>
  <c r="Z13" i="9"/>
  <c r="F44" i="9"/>
  <c r="F45" i="9" s="1"/>
  <c r="Z37" i="8"/>
  <c r="X44" i="8"/>
  <c r="Z44" i="8" s="1"/>
  <c r="E45" i="7"/>
  <c r="U45" i="7"/>
  <c r="J45" i="7"/>
  <c r="J45" i="6"/>
  <c r="V45" i="6"/>
  <c r="D45" i="3"/>
  <c r="C45" i="9"/>
  <c r="X44" i="7"/>
  <c r="Z44" i="7" s="1"/>
  <c r="Z37" i="7"/>
  <c r="F45" i="3"/>
  <c r="X44" i="2"/>
  <c r="Z44" i="2" s="1"/>
  <c r="Z37" i="2"/>
  <c r="M45" i="12"/>
  <c r="E45" i="8"/>
  <c r="X26" i="7"/>
  <c r="Z13" i="7"/>
  <c r="I45" i="6"/>
  <c r="U45" i="12"/>
  <c r="P45" i="7"/>
  <c r="L45" i="3"/>
  <c r="X45" i="10"/>
  <c r="AA45" i="9"/>
  <c r="N45" i="8"/>
  <c r="Y45" i="7"/>
  <c r="H45" i="5"/>
  <c r="P45" i="5"/>
  <c r="X26" i="5"/>
  <c r="Z13" i="5"/>
  <c r="H45" i="4"/>
  <c r="X26" i="4"/>
  <c r="Z13" i="4"/>
  <c r="U45" i="1"/>
  <c r="N45" i="11"/>
  <c r="I26" i="11"/>
  <c r="I45" i="11" s="1"/>
  <c r="Q26" i="11"/>
  <c r="Q45" i="11" s="1"/>
  <c r="Y26" i="11"/>
  <c r="Y45" i="11" s="1"/>
  <c r="Z45" i="11" s="1"/>
  <c r="W45" i="6"/>
  <c r="Z37" i="4"/>
  <c r="X44" i="4"/>
  <c r="Z44" i="4" s="1"/>
  <c r="T45" i="5"/>
  <c r="G26" i="8"/>
  <c r="G45" i="8" s="1"/>
  <c r="O26" i="8"/>
  <c r="O45" i="8" s="1"/>
  <c r="W26" i="8"/>
  <c r="W45" i="8" s="1"/>
  <c r="G45" i="3"/>
  <c r="W45" i="3"/>
  <c r="Q45" i="3"/>
  <c r="X44" i="3"/>
  <c r="Z37" i="3"/>
  <c r="C45" i="2"/>
  <c r="K45" i="2"/>
  <c r="S45" i="2"/>
  <c r="X26" i="6"/>
  <c r="Z13" i="6"/>
  <c r="T45" i="3"/>
  <c r="Y45" i="3"/>
  <c r="I45" i="2"/>
  <c r="D44" i="8"/>
  <c r="D45" i="8" s="1"/>
  <c r="L44" i="8"/>
  <c r="T44" i="8"/>
  <c r="T45" i="8" s="1"/>
  <c r="G26" i="7"/>
  <c r="G45" i="7" s="1"/>
  <c r="O26" i="7"/>
  <c r="O45" i="7" s="1"/>
  <c r="W26" i="7"/>
  <c r="W45" i="7" s="1"/>
  <c r="Q45" i="4"/>
  <c r="R45" i="3"/>
  <c r="F45" i="2"/>
  <c r="V45" i="2"/>
  <c r="L45" i="2"/>
  <c r="X45" i="2"/>
  <c r="Z45" i="2" s="1"/>
  <c r="Z13" i="3"/>
  <c r="Z13" i="2"/>
  <c r="Z45" i="1" l="1"/>
  <c r="Z45" i="10"/>
  <c r="L45" i="11"/>
  <c r="N45" i="12"/>
  <c r="Z44" i="3"/>
  <c r="X45" i="3"/>
  <c r="Z45" i="3" s="1"/>
  <c r="X45" i="4"/>
  <c r="Z45" i="4" s="1"/>
  <c r="Z26" i="4"/>
  <c r="X45" i="7"/>
  <c r="Z45" i="7" s="1"/>
  <c r="Z26" i="7"/>
  <c r="Z26" i="8"/>
  <c r="X45" i="8"/>
  <c r="Z45" i="8" s="1"/>
  <c r="Z45" i="12"/>
  <c r="Z26" i="6"/>
  <c r="X45" i="6"/>
  <c r="Z45" i="6" s="1"/>
  <c r="Z26" i="5"/>
  <c r="X45" i="5"/>
  <c r="Z45" i="5" s="1"/>
  <c r="Z26" i="11"/>
  <c r="Z26" i="12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<sst xmlns="http://schemas.openxmlformats.org/spreadsheetml/2006/main" count="1560" uniqueCount="91">
  <si>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</si>
  <si>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</si>
  <si>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</si>
  <si>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</si>
  <si>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</si>
  <si>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</si>
  <si>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</si>
  <si>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</si>
  <si>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</si>
  <si>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</si>
  <si>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</si>
  <si>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</si>
  <si>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</si>
  <si>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</si>
  <si>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</si>
  <si>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</si>
  <si>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</si>
  <si>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</si>
  <si>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</si>
  <si>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</si>
  <si>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</si>
  <si>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</si>
  <si>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</si>
  <si>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</si>
  <si>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</si>
  <si>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</si>
  <si>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</si>
  <si>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</si>
  <si>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</si>
  <si>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</si>
  <si>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</si>
  <si>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</si>
  <si>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</si>
  <si>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</si>
  <si>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</si>
  <si>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</si>
  <si>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</si>
  <si>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</si>
  <si>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</si>
  <si>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</si>
  <si>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</si>
  <si>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</si>
  <si>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</si>
  <si>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</si>
  <si>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</si>
  <si>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</si>
  <si>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</si>
  <si>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</si>
  <si>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</si>
  <si>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</si>
  <si>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</si>
  <si>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</si>
  <si>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</si>
  <si>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</si>
  <si>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</si>
  <si>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</si>
  <si>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</si>
  <si>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</si>
  <si>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</si>
  <si>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</si>
  <si>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</si>
  <si>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</si>
  <si>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</si>
  <si>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</si>
  <si>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</si>
  <si>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</si>
  <si>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</si>
  <si>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</si>
  <si>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</si>
  <si>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</si>
  <si>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</si>
  <si>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</si>
  <si>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</si>
  <si>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</si>
  <si>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</si>
  <si>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</si>
  <si>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2nd Quarter ended 31 December 2023 (Figures Finalised as at 2024/01/26)</t>
  </si>
  <si>
    <t>Gauteng: City of Tshwane (TSH) - Table C6 Quarterly Budget Statement - Financial Position ( Energy sources                                     ) for 2nd Quarter ended 31 December 2023 (Figures Finalised as at 2024/01/26)</t>
  </si>
  <si>
    <t>Gauteng: Emfuleni (GT421) - Table C6 Quarterly Budget Statement - Financial Position ( Energy sources                                     ) for 2nd Quarter ended 31 December 2023 (Figures Finalised as at 2024/01/26)</t>
  </si>
  <si>
    <t>Gauteng: Midvaal (GT422) - Table C6 Quarterly Budget Statement - Financial Position ( Energy sources                                     ) for 2nd Quarter ended 31 December 2023 (Figures Finalised as at 2024/01/26)</t>
  </si>
  <si>
    <t>Gauteng: Lesedi (GT423) - Table C6 Quarterly Budget Statement - Financial Position ( Energy sources                                     ) for 2nd Quarter ended 31 December 2023 (Figures Finalised as at 2024/01/26)</t>
  </si>
  <si>
    <t>Gauteng: Sedibeng (DC42) - Table C6 Quarterly Budget Statement - Financial Position ( Energy sources                                     ) for 2nd Quarter ended 31 December 2023 (Figures Finalised as at 2024/01/26)</t>
  </si>
  <si>
    <t>Gauteng: Mogale City (GT481) - Table C6 Quarterly Budget Statement - Financial Position ( Energy sources                                     ) for 2nd Quarter ended 31 December 2023 (Figures Finalised as at 2024/01/26)</t>
  </si>
  <si>
    <t>Gauteng: Merafong City (GT484) - Table C6 Quarterly Budget Statement - Financial Position ( Energy sources                                     ) for 2nd Quarter ended 31 December 2023 (Figures Finalised as at 2024/01/26)</t>
  </si>
  <si>
    <t>Gauteng: Rand West City (GT485) - Table C6 Quarterly Budget Statement - Financial Position ( Energy sources                                     ) for 2nd Quarter ended 31 December 2023 (Figures Finalised as at 2024/01/26)</t>
  </si>
  <si>
    <t>Gauteng: West Rand (DC48)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</si>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</sst>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-336883585</v>
      </c>
      <c r="D6" s="18"/>
      <c r="E6" s="19">
        <v>16683863706</v>
      </c>
      <c r="F6" s="20">
        <v>16683863706</v>
      </c>
      <c r="G6" s="20">
        <v>232402575</v>
      </c>
      <c r="H6" s="20">
        <v>-217868865</v>
      </c>
      <c r="I6" s="20">
        <v>-376935381</v>
      </c>
      <c r="J6" s="20">
        <v>-362401671</v>
      </c>
      <c r="K6" s="20">
        <v>-25288203</v>
      </c>
      <c r="L6" s="20">
        <v>-1886776694</v>
      </c>
      <c r="M6" s="20">
        <v>720992397</v>
      </c>
      <c r="N6" s="20">
        <v>-1191072500</v>
      </c>
      <c r="O6" s="20"/>
      <c r="P6" s="20"/>
      <c r="Q6" s="20"/>
      <c r="R6" s="20"/>
      <c r="S6" s="20"/>
      <c r="T6" s="20"/>
      <c r="U6" s="20"/>
      <c r="V6" s="20"/>
      <c r="W6" s="20">
        <v>-1553474171</v>
      </c>
      <c r="X6" s="20">
        <v>8344612074</v>
      </c>
      <c r="Y6" s="20">
        <v>-9898086245</v>
      </c>
      <c r="Z6" s="21">
        <v>-118.61649357961514</v>
      </c>
      <c r="AA6" s="22">
        <v>16683863706</v>
      </c>
    </row>
    <row r="7" spans="1:27" ht="13.5" x14ac:dyDescent="0.25">
      <c r="A7" s="23" t="s">
        <v>35</v>
      </c>
      <c r="B7" s="17" t="s">
        <v>32</v>
      </c>
      <c r="C7" s="18">
        <v>3898643428</v>
      </c>
      <c r="D7" s="18"/>
      <c r="E7" s="19">
        <v>3974500006</v>
      </c>
      <c r="F7" s="20">
        <v>3974500006</v>
      </c>
      <c r="G7" s="20">
        <v>3871770446</v>
      </c>
      <c r="H7" s="20">
        <v>1069085855</v>
      </c>
      <c r="I7" s="20">
        <v>10891380</v>
      </c>
      <c r="J7" s="20">
        <v>4951747681</v>
      </c>
      <c r="K7" s="20">
        <v>-73077263</v>
      </c>
      <c r="L7" s="20">
        <v>2982442618</v>
      </c>
      <c r="M7" s="20">
        <v>-264762299</v>
      </c>
      <c r="N7" s="20">
        <v>2644603056</v>
      </c>
      <c r="O7" s="20"/>
      <c r="P7" s="20"/>
      <c r="Q7" s="20"/>
      <c r="R7" s="20"/>
      <c r="S7" s="20"/>
      <c r="T7" s="20"/>
      <c r="U7" s="20"/>
      <c r="V7" s="20"/>
      <c r="W7" s="20">
        <v>7596350737</v>
      </c>
      <c r="X7" s="20">
        <v>1975564443</v>
      </c>
      <c r="Y7" s="20">
        <v>5620786294</v>
      </c>
      <c r="Z7" s="21">
        <v>284.51546158952613</v>
      </c>
      <c r="AA7" s="22">
        <v>3974500006</v>
      </c>
    </row>
    <row r="8" spans="1:27" ht="13.5" x14ac:dyDescent="0.25">
      <c r="A8" s="23" t="s">
        <v>36</v>
      </c>
      <c r="B8" s="17" t="s">
        <v>32</v>
      </c>
      <c r="C8" s="18">
        <v>-17197559</v>
      </c>
      <c r="D8" s="18"/>
      <c r="E8" s="19">
        <v>104555309</v>
      </c>
      <c r="F8" s="20">
        <v>104555309</v>
      </c>
      <c r="G8" s="20">
        <v>-68910</v>
      </c>
      <c r="H8" s="20">
        <v>-212</v>
      </c>
      <c r="I8" s="20">
        <v>2066927</v>
      </c>
      <c r="J8" s="20">
        <v>1997805</v>
      </c>
      <c r="K8" s="20">
        <v>628124</v>
      </c>
      <c r="L8" s="20">
        <v>1369265</v>
      </c>
      <c r="M8" s="20">
        <v>411095</v>
      </c>
      <c r="N8" s="20">
        <v>2408484</v>
      </c>
      <c r="O8" s="20"/>
      <c r="P8" s="20"/>
      <c r="Q8" s="20"/>
      <c r="R8" s="20"/>
      <c r="S8" s="20"/>
      <c r="T8" s="20"/>
      <c r="U8" s="20"/>
      <c r="V8" s="20"/>
      <c r="W8" s="20">
        <v>4406289</v>
      </c>
      <c r="X8" s="20">
        <v>50879149</v>
      </c>
      <c r="Y8" s="20">
        <v>-46472860</v>
      </c>
      <c r="Z8" s="21">
        <v>-91.339695952854868</v>
      </c>
      <c r="AA8" s="22">
        <v>104555309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532184678</v>
      </c>
      <c r="D10" s="18"/>
      <c r="E10" s="19">
        <v>81568438</v>
      </c>
      <c r="F10" s="20">
        <v>81568438</v>
      </c>
      <c r="G10" s="20">
        <v>559851567</v>
      </c>
      <c r="H10" s="20">
        <v>-61792322</v>
      </c>
      <c r="I10" s="20">
        <v>-2841155</v>
      </c>
      <c r="J10" s="20">
        <v>495218090</v>
      </c>
      <c r="K10" s="20">
        <v>-59819238</v>
      </c>
      <c r="L10" s="20">
        <v>574082762</v>
      </c>
      <c r="M10" s="20">
        <v>7554762</v>
      </c>
      <c r="N10" s="20">
        <v>521818286</v>
      </c>
      <c r="O10" s="20"/>
      <c r="P10" s="20"/>
      <c r="Q10" s="20"/>
      <c r="R10" s="20"/>
      <c r="S10" s="20"/>
      <c r="T10" s="20"/>
      <c r="U10" s="20"/>
      <c r="V10" s="20"/>
      <c r="W10" s="20">
        <v>1017036376</v>
      </c>
      <c r="X10" s="20">
        <v>41309677</v>
      </c>
      <c r="Y10" s="20">
        <v>975726699</v>
      </c>
      <c r="Z10" s="21">
        <v>2361.9809445617307</v>
      </c>
      <c r="AA10" s="22">
        <v>81568438</v>
      </c>
    </row>
    <row r="11" spans="1:27" ht="13.5" x14ac:dyDescent="0.25">
      <c r="A11" s="23" t="s">
        <v>39</v>
      </c>
      <c r="B11" s="17" t="s">
        <v>32</v>
      </c>
      <c r="C11" s="18">
        <v>728531507</v>
      </c>
      <c r="D11" s="18"/>
      <c r="E11" s="19">
        <v>17092379</v>
      </c>
      <c r="F11" s="20">
        <v>17092379</v>
      </c>
      <c r="G11" s="24">
        <v>726158186</v>
      </c>
      <c r="H11" s="24">
        <v>34314681</v>
      </c>
      <c r="I11" s="24">
        <v>10894474</v>
      </c>
      <c r="J11" s="20">
        <v>771367341</v>
      </c>
      <c r="K11" s="24">
        <v>315424814</v>
      </c>
      <c r="L11" s="24">
        <v>660191912</v>
      </c>
      <c r="M11" s="20">
        <v>159470668</v>
      </c>
      <c r="N11" s="24">
        <v>1135087394</v>
      </c>
      <c r="O11" s="24"/>
      <c r="P11" s="24"/>
      <c r="Q11" s="20"/>
      <c r="R11" s="24"/>
      <c r="S11" s="24"/>
      <c r="T11" s="20"/>
      <c r="U11" s="24"/>
      <c r="V11" s="24"/>
      <c r="W11" s="24">
        <v>1906454735</v>
      </c>
      <c r="X11" s="20">
        <v>8546190</v>
      </c>
      <c r="Y11" s="24">
        <v>1897908545</v>
      </c>
      <c r="Z11" s="25">
        <v>22207.656803792099</v>
      </c>
      <c r="AA11" s="26">
        <v>17092379</v>
      </c>
    </row>
    <row r="12" spans="1:27" ht="13.5" x14ac:dyDescent="0.25">
      <c r="A12" s="23" t="s">
        <v>40</v>
      </c>
      <c r="B12" s="17" t="s">
        <v>32</v>
      </c>
      <c r="C12" s="18">
        <v>106857812</v>
      </c>
      <c r="D12" s="18"/>
      <c r="E12" s="19">
        <v>-395094067</v>
      </c>
      <c r="F12" s="20">
        <v>-395094067</v>
      </c>
      <c r="G12" s="20">
        <v>100762605</v>
      </c>
      <c r="H12" s="20">
        <v>-13798463</v>
      </c>
      <c r="I12" s="20">
        <v>17733843</v>
      </c>
      <c r="J12" s="20">
        <v>104697985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/>
      <c r="P12" s="20"/>
      <c r="Q12" s="20"/>
      <c r="R12" s="20"/>
      <c r="S12" s="20"/>
      <c r="T12" s="20"/>
      <c r="U12" s="20"/>
      <c r="V12" s="20"/>
      <c r="W12" s="20">
        <v>202005899</v>
      </c>
      <c r="X12" s="20">
        <v>-197547012</v>
      </c>
      <c r="Y12" s="20">
        <v>399552911</v>
      </c>
      <c r="Z12" s="21">
        <v>-202.25712702756547</v>
      </c>
      <c r="AA12" s="22">
        <v>-395094067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4912136281</v>
      </c>
      <c r="D13" s="29">
        <f>SUM(D6:D12)</f>
        <v>0</v>
      </c>
      <c r="E13" s="30">
        <f t="shared" si="0"/>
        <v>20466485771</v>
      </c>
      <c r="F13" s="31">
        <f t="shared" si="0"/>
        <v>20466485771</v>
      </c>
      <c r="G13" s="31">
        <f t="shared" si="0"/>
        <v>5490876469</v>
      </c>
      <c r="H13" s="31">
        <f t="shared" si="0"/>
        <v>809940674</v>
      </c>
      <c r="I13" s="31">
        <f t="shared" si="0"/>
        <v>-338189912</v>
      </c>
      <c r="J13" s="31">
        <f t="shared" si="0"/>
        <v>5962627231</v>
      </c>
      <c r="K13" s="31">
        <f t="shared" si="0"/>
        <v>136315777</v>
      </c>
      <c r="L13" s="31">
        <f t="shared" si="0"/>
        <v>2456832090</v>
      </c>
      <c r="M13" s="31">
        <f t="shared" si="0"/>
        <v>617004767</v>
      </c>
      <c r="N13" s="31">
        <f t="shared" si="0"/>
        <v>3210152634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9172779865</v>
      </c>
      <c r="X13" s="31">
        <f t="shared" si="0"/>
        <v>10223364521</v>
      </c>
      <c r="Y13" s="31">
        <f t="shared" si="0"/>
        <v>-1050584656</v>
      </c>
      <c r="Z13" s="32">
        <f>+IF(X13&lt;&gt;0,+(Y13/X13)*100,0)</f>
        <v>-10.276310248372489</v>
      </c>
      <c r="AA13" s="33">
        <f>SUM(AA6:AA12)</f>
        <v>20466485771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17988951255</v>
      </c>
      <c r="D17" s="18"/>
      <c r="E17" s="19">
        <v>13904988193</v>
      </c>
      <c r="F17" s="20">
        <v>13904988193</v>
      </c>
      <c r="G17" s="24">
        <v>16131091498</v>
      </c>
      <c r="H17" s="24">
        <v>1212742039</v>
      </c>
      <c r="I17" s="24">
        <v>67534115</v>
      </c>
      <c r="J17" s="20">
        <v>17411367652</v>
      </c>
      <c r="K17" s="24">
        <v>191278162</v>
      </c>
      <c r="L17" s="24">
        <v>14675894950</v>
      </c>
      <c r="M17" s="20">
        <v>261810931</v>
      </c>
      <c r="N17" s="24">
        <v>15128984043</v>
      </c>
      <c r="O17" s="24"/>
      <c r="P17" s="24"/>
      <c r="Q17" s="20"/>
      <c r="R17" s="24"/>
      <c r="S17" s="24"/>
      <c r="T17" s="20"/>
      <c r="U17" s="24"/>
      <c r="V17" s="24"/>
      <c r="W17" s="24">
        <v>32540351695</v>
      </c>
      <c r="X17" s="20">
        <v>6916346514</v>
      </c>
      <c r="Y17" s="24">
        <v>25624005181</v>
      </c>
      <c r="Z17" s="25">
        <v>370.48469345964872</v>
      </c>
      <c r="AA17" s="26">
        <v>13904988193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5251524</v>
      </c>
      <c r="D21" s="18"/>
      <c r="E21" s="19">
        <v>979105</v>
      </c>
      <c r="F21" s="20">
        <v>979105</v>
      </c>
      <c r="G21" s="20">
        <v>2642828</v>
      </c>
      <c r="H21" s="20">
        <v>2608696</v>
      </c>
      <c r="I21" s="20"/>
      <c r="J21" s="20">
        <v>5251524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5251524</v>
      </c>
      <c r="X21" s="20">
        <v>489564</v>
      </c>
      <c r="Y21" s="20">
        <v>4761960</v>
      </c>
      <c r="Z21" s="21">
        <v>972.69407064244911</v>
      </c>
      <c r="AA21" s="22">
        <v>979105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17994202779</v>
      </c>
      <c r="D25" s="29">
        <f t="shared" ref="D25:Y25" si="1">SUM(D15:D24)</f>
        <v>0</v>
      </c>
      <c r="E25" s="35">
        <f t="shared" si="1"/>
        <v>13905967298</v>
      </c>
      <c r="F25" s="36">
        <f t="shared" si="1"/>
        <v>13905967298</v>
      </c>
      <c r="G25" s="36">
        <f t="shared" si="1"/>
        <v>16133734326</v>
      </c>
      <c r="H25" s="36">
        <f t="shared" si="1"/>
        <v>1215350735</v>
      </c>
      <c r="I25" s="36">
        <f t="shared" si="1"/>
        <v>67534115</v>
      </c>
      <c r="J25" s="36">
        <f t="shared" si="1"/>
        <v>17416619176</v>
      </c>
      <c r="K25" s="36">
        <f t="shared" si="1"/>
        <v>191278162</v>
      </c>
      <c r="L25" s="36">
        <f t="shared" si="1"/>
        <v>14675894950</v>
      </c>
      <c r="M25" s="36">
        <f t="shared" si="1"/>
        <v>261810931</v>
      </c>
      <c r="N25" s="36">
        <f t="shared" si="1"/>
        <v>15128984043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32545603219</v>
      </c>
      <c r="X25" s="36">
        <f t="shared" si="1"/>
        <v>6916836078</v>
      </c>
      <c r="Y25" s="36">
        <f t="shared" si="1"/>
        <v>25628767141</v>
      </c>
      <c r="Z25" s="37">
        <f>+IF(X25&lt;&gt;0,+(Y25/X25)*100,0)</f>
        <v>370.52731699853359</v>
      </c>
      <c r="AA25" s="38">
        <f>SUM(AA15:AA24)</f>
        <v>13905967298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22906339060</v>
      </c>
      <c r="D26" s="29">
        <f>+D13+D25</f>
        <v>0</v>
      </c>
      <c r="E26" s="30">
        <f t="shared" si="2"/>
        <v>34372453069</v>
      </c>
      <c r="F26" s="31">
        <f t="shared" si="2"/>
        <v>34372453069</v>
      </c>
      <c r="G26" s="31">
        <f t="shared" si="2"/>
        <v>21624610795</v>
      </c>
      <c r="H26" s="31">
        <f t="shared" si="2"/>
        <v>2025291409</v>
      </c>
      <c r="I26" s="31">
        <f t="shared" si="2"/>
        <v>-270655797</v>
      </c>
      <c r="J26" s="31">
        <f t="shared" si="2"/>
        <v>23379246407</v>
      </c>
      <c r="K26" s="31">
        <f t="shared" si="2"/>
        <v>327593939</v>
      </c>
      <c r="L26" s="31">
        <f t="shared" si="2"/>
        <v>17132727040</v>
      </c>
      <c r="M26" s="31">
        <f t="shared" si="2"/>
        <v>878815698</v>
      </c>
      <c r="N26" s="31">
        <f t="shared" si="2"/>
        <v>18339136677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41718383084</v>
      </c>
      <c r="X26" s="31">
        <f t="shared" si="2"/>
        <v>17140200599</v>
      </c>
      <c r="Y26" s="31">
        <f t="shared" si="2"/>
        <v>24578182485</v>
      </c>
      <c r="Z26" s="32">
        <f>+IF(X26&lt;&gt;0,+(Y26/X26)*100,0)</f>
        <v>143.39495236965865</v>
      </c>
      <c r="AA26" s="33">
        <f>+AA13+AA25</f>
        <v>34372453069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1151771602</v>
      </c>
      <c r="D31" s="18"/>
      <c r="E31" s="19">
        <v>1228414266</v>
      </c>
      <c r="F31" s="20">
        <v>1228414266</v>
      </c>
      <c r="G31" s="20">
        <v>1141357139</v>
      </c>
      <c r="H31" s="20">
        <v>19623274</v>
      </c>
      <c r="I31" s="20">
        <v>2231703</v>
      </c>
      <c r="J31" s="20">
        <v>1163212116</v>
      </c>
      <c r="K31" s="20">
        <v>-10269727</v>
      </c>
      <c r="L31" s="20">
        <v>1172055184</v>
      </c>
      <c r="M31" s="20">
        <v>4494661</v>
      </c>
      <c r="N31" s="20">
        <v>1166280118</v>
      </c>
      <c r="O31" s="20"/>
      <c r="P31" s="20"/>
      <c r="Q31" s="20"/>
      <c r="R31" s="20"/>
      <c r="S31" s="20"/>
      <c r="T31" s="20"/>
      <c r="U31" s="20"/>
      <c r="V31" s="20"/>
      <c r="W31" s="20">
        <v>2329492234</v>
      </c>
      <c r="X31" s="20">
        <v>614212158</v>
      </c>
      <c r="Y31" s="20">
        <v>1715280076</v>
      </c>
      <c r="Z31" s="21">
        <v>279.26508025912443</v>
      </c>
      <c r="AA31" s="22">
        <v>1228414266</v>
      </c>
    </row>
    <row r="32" spans="1:27" ht="13.5" x14ac:dyDescent="0.25">
      <c r="A32" s="23" t="s">
        <v>59</v>
      </c>
      <c r="B32" s="17" t="s">
        <v>32</v>
      </c>
      <c r="C32" s="18">
        <v>8594494911</v>
      </c>
      <c r="D32" s="18"/>
      <c r="E32" s="19">
        <v>22011404143</v>
      </c>
      <c r="F32" s="20">
        <v>22011404143</v>
      </c>
      <c r="G32" s="20">
        <v>8513921387</v>
      </c>
      <c r="H32" s="20">
        <v>-393893935</v>
      </c>
      <c r="I32" s="20">
        <v>-617718939</v>
      </c>
      <c r="J32" s="20">
        <v>7502308513</v>
      </c>
      <c r="K32" s="20">
        <v>5018652797</v>
      </c>
      <c r="L32" s="20">
        <v>8064082892</v>
      </c>
      <c r="M32" s="20">
        <v>-13607891</v>
      </c>
      <c r="N32" s="20">
        <v>13069127798</v>
      </c>
      <c r="O32" s="20"/>
      <c r="P32" s="20"/>
      <c r="Q32" s="20"/>
      <c r="R32" s="20"/>
      <c r="S32" s="20"/>
      <c r="T32" s="20"/>
      <c r="U32" s="20"/>
      <c r="V32" s="20"/>
      <c r="W32" s="20">
        <v>20571436311</v>
      </c>
      <c r="X32" s="20">
        <v>10998314512</v>
      </c>
      <c r="Y32" s="20">
        <v>9573121799</v>
      </c>
      <c r="Z32" s="21">
        <v>87.041717060873225</v>
      </c>
      <c r="AA32" s="22">
        <v>22011404143</v>
      </c>
    </row>
    <row r="33" spans="1:27" ht="13.5" x14ac:dyDescent="0.25">
      <c r="A33" s="23" t="s">
        <v>60</v>
      </c>
      <c r="B33" s="17" t="s">
        <v>32</v>
      </c>
      <c r="C33" s="18">
        <v>11642833</v>
      </c>
      <c r="D33" s="18"/>
      <c r="E33" s="19">
        <v>20137992</v>
      </c>
      <c r="F33" s="20">
        <v>20137992</v>
      </c>
      <c r="G33" s="20">
        <v>20015810</v>
      </c>
      <c r="H33" s="20"/>
      <c r="I33" s="20">
        <v>2192859</v>
      </c>
      <c r="J33" s="20">
        <v>22208669</v>
      </c>
      <c r="K33" s="20">
        <v>5446506</v>
      </c>
      <c r="L33" s="20">
        <v>4534722</v>
      </c>
      <c r="M33" s="20">
        <v>-9640817</v>
      </c>
      <c r="N33" s="20">
        <v>340411</v>
      </c>
      <c r="O33" s="20"/>
      <c r="P33" s="20"/>
      <c r="Q33" s="20"/>
      <c r="R33" s="20"/>
      <c r="S33" s="20"/>
      <c r="T33" s="20"/>
      <c r="U33" s="20"/>
      <c r="V33" s="20"/>
      <c r="W33" s="20">
        <v>22549080</v>
      </c>
      <c r="X33" s="20">
        <v>-10929006</v>
      </c>
      <c r="Y33" s="20">
        <v>33478086</v>
      </c>
      <c r="Z33" s="21">
        <v>-306.32324659717455</v>
      </c>
      <c r="AA33" s="22">
        <v>20137992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-314586617</v>
      </c>
      <c r="D35" s="18"/>
      <c r="E35" s="19">
        <v>-904768226</v>
      </c>
      <c r="F35" s="20">
        <v>-904768226</v>
      </c>
      <c r="G35" s="20">
        <v>-271048270</v>
      </c>
      <c r="H35" s="20">
        <v>23789200</v>
      </c>
      <c r="I35" s="20">
        <v>24305384</v>
      </c>
      <c r="J35" s="20">
        <v>-222953686</v>
      </c>
      <c r="K35" s="20">
        <v>6293791</v>
      </c>
      <c r="L35" s="20">
        <v>12445798</v>
      </c>
      <c r="M35" s="20">
        <v>9180401</v>
      </c>
      <c r="N35" s="20">
        <v>27919990</v>
      </c>
      <c r="O35" s="20"/>
      <c r="P35" s="20"/>
      <c r="Q35" s="20"/>
      <c r="R35" s="20"/>
      <c r="S35" s="20"/>
      <c r="T35" s="20"/>
      <c r="U35" s="20"/>
      <c r="V35" s="20"/>
      <c r="W35" s="20">
        <v>-195033696</v>
      </c>
      <c r="X35" s="20">
        <v>-452359389</v>
      </c>
      <c r="Y35" s="20">
        <v>257325693</v>
      </c>
      <c r="Z35" s="21">
        <v>-56.88523312600018</v>
      </c>
      <c r="AA35" s="22">
        <v>-904768226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9443322729</v>
      </c>
      <c r="D37" s="29">
        <f t="shared" ref="D37:Y37" si="3">SUM(D29:D36)</f>
        <v>0</v>
      </c>
      <c r="E37" s="30">
        <f t="shared" si="3"/>
        <v>22355188175</v>
      </c>
      <c r="F37" s="31">
        <f t="shared" si="3"/>
        <v>22355188175</v>
      </c>
      <c r="G37" s="31">
        <f t="shared" si="3"/>
        <v>9404246066</v>
      </c>
      <c r="H37" s="31">
        <f t="shared" si="3"/>
        <v>-350481461</v>
      </c>
      <c r="I37" s="31">
        <f t="shared" si="3"/>
        <v>-588988993</v>
      </c>
      <c r="J37" s="31">
        <f t="shared" si="3"/>
        <v>8464775612</v>
      </c>
      <c r="K37" s="31">
        <f t="shared" si="3"/>
        <v>5020123367</v>
      </c>
      <c r="L37" s="31">
        <f t="shared" si="3"/>
        <v>9253118596</v>
      </c>
      <c r="M37" s="31">
        <f t="shared" si="3"/>
        <v>-9573646</v>
      </c>
      <c r="N37" s="31">
        <f t="shared" si="3"/>
        <v>14263668317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22728443929</v>
      </c>
      <c r="X37" s="31">
        <f t="shared" si="3"/>
        <v>11149238275</v>
      </c>
      <c r="Y37" s="31">
        <f t="shared" si="3"/>
        <v>11579205654</v>
      </c>
      <c r="Z37" s="32">
        <f>+IF(X37&lt;&gt;0,+(Y37/X37)*100,0)</f>
        <v>103.85647313650223</v>
      </c>
      <c r="AA37" s="33">
        <f>SUM(AA29:AA36)</f>
        <v>22355188175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1113942</v>
      </c>
      <c r="Y39" s="20">
        <v>-1113942</v>
      </c>
      <c r="Z39" s="21">
        <v>-100</v>
      </c>
      <c r="AA39" s="22">
        <v>2227884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105690</v>
      </c>
      <c r="Y40" s="20">
        <v>-105690</v>
      </c>
      <c r="Z40" s="21">
        <v>-100</v>
      </c>
      <c r="AA40" s="22">
        <v>211376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2439260</v>
      </c>
      <c r="F43" s="36">
        <f t="shared" si="4"/>
        <v>2439260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1219632</v>
      </c>
      <c r="Y43" s="36">
        <f t="shared" si="4"/>
        <v>-1219632</v>
      </c>
      <c r="Z43" s="37">
        <f>+IF(X43&lt;&gt;0,+(Y43/X43)*100,0)</f>
        <v>-100</v>
      </c>
      <c r="AA43" s="38">
        <f>SUM(AA39:AA42)</f>
        <v>2439260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9443322729</v>
      </c>
      <c r="D44" s="29">
        <f>+D37+D43</f>
        <v>0</v>
      </c>
      <c r="E44" s="30">
        <f t="shared" si="5"/>
        <v>22357627435</v>
      </c>
      <c r="F44" s="31">
        <f t="shared" si="5"/>
        <v>22357627435</v>
      </c>
      <c r="G44" s="31">
        <f t="shared" si="5"/>
        <v>9404246066</v>
      </c>
      <c r="H44" s="31">
        <f t="shared" si="5"/>
        <v>-350481461</v>
      </c>
      <c r="I44" s="31">
        <f t="shared" si="5"/>
        <v>-588988993</v>
      </c>
      <c r="J44" s="31">
        <f t="shared" si="5"/>
        <v>8464775612</v>
      </c>
      <c r="K44" s="31">
        <f t="shared" si="5"/>
        <v>5020123367</v>
      </c>
      <c r="L44" s="31">
        <f t="shared" si="5"/>
        <v>9253118596</v>
      </c>
      <c r="M44" s="31">
        <f t="shared" si="5"/>
        <v>-9573646</v>
      </c>
      <c r="N44" s="31">
        <f t="shared" si="5"/>
        <v>14263668317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22728443929</v>
      </c>
      <c r="X44" s="31">
        <f t="shared" si="5"/>
        <v>11150457907</v>
      </c>
      <c r="Y44" s="31">
        <f t="shared" si="5"/>
        <v>11577986022</v>
      </c>
      <c r="Z44" s="32">
        <f>+IF(X44&lt;&gt;0,+(Y44/X44)*100,0)</f>
        <v>103.83417540845213</v>
      </c>
      <c r="AA44" s="33">
        <f>+AA37+AA43</f>
        <v>22357627435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13463016331</v>
      </c>
      <c r="D45" s="42">
        <f t="shared" si="6"/>
        <v>0</v>
      </c>
      <c r="E45" s="43">
        <f t="shared" si="6"/>
        <v>12014825634</v>
      </c>
      <c r="F45" s="44">
        <f t="shared" si="6"/>
        <v>12014825634</v>
      </c>
      <c r="G45" s="44">
        <f t="shared" si="6"/>
        <v>12220364729</v>
      </c>
      <c r="H45" s="44">
        <f t="shared" si="6"/>
        <v>2375772870</v>
      </c>
      <c r="I45" s="44">
        <f t="shared" si="6"/>
        <v>318333196</v>
      </c>
      <c r="J45" s="44">
        <f t="shared" si="6"/>
        <v>14914470795</v>
      </c>
      <c r="K45" s="44">
        <f t="shared" si="6"/>
        <v>-4692529428</v>
      </c>
      <c r="L45" s="44">
        <f t="shared" si="6"/>
        <v>7879608444</v>
      </c>
      <c r="M45" s="44">
        <f t="shared" si="6"/>
        <v>888389344</v>
      </c>
      <c r="N45" s="44">
        <f t="shared" si="6"/>
        <v>4075468360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18989939155</v>
      </c>
      <c r="X45" s="44">
        <f t="shared" si="6"/>
        <v>5989742692</v>
      </c>
      <c r="Y45" s="44">
        <f t="shared" si="6"/>
        <v>13000196463</v>
      </c>
      <c r="Z45" s="45">
        <f>+IF(X45&lt;&gt;0,+(Y45/X45)*100,0)</f>
        <v>217.04098375316318</v>
      </c>
      <c r="AA45" s="46">
        <f>+AA26-AA44</f>
        <v>12014825634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1912922348</v>
      </c>
      <c r="D47" s="18"/>
      <c r="E47" s="19">
        <v>5804506570</v>
      </c>
      <c r="F47" s="20">
        <v>5804506570</v>
      </c>
      <c r="G47" s="20">
        <v>2569630518</v>
      </c>
      <c r="H47" s="20">
        <v>-1651619608</v>
      </c>
      <c r="I47" s="20">
        <v>1062753041</v>
      </c>
      <c r="J47" s="20">
        <v>1980763951</v>
      </c>
      <c r="K47" s="20">
        <v>-445621895</v>
      </c>
      <c r="L47" s="20">
        <v>2076199000</v>
      </c>
      <c r="M47" s="20">
        <v>907113475</v>
      </c>
      <c r="N47" s="20">
        <v>2537690580</v>
      </c>
      <c r="O47" s="20"/>
      <c r="P47" s="20"/>
      <c r="Q47" s="20"/>
      <c r="R47" s="20"/>
      <c r="S47" s="20"/>
      <c r="T47" s="20"/>
      <c r="U47" s="20"/>
      <c r="V47" s="20"/>
      <c r="W47" s="20">
        <v>4518454531</v>
      </c>
      <c r="X47" s="20">
        <v>2928381234</v>
      </c>
      <c r="Y47" s="20">
        <v>1590073297</v>
      </c>
      <c r="Z47" s="47">
        <v>54.298712153268767</v>
      </c>
      <c r="AA47" s="22">
        <v>5804506570</v>
      </c>
    </row>
    <row r="48" spans="1:27" ht="13.5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>
        <v>-984713</v>
      </c>
      <c r="N48" s="20">
        <v>-984713</v>
      </c>
      <c r="O48" s="20"/>
      <c r="P48" s="20"/>
      <c r="Q48" s="20"/>
      <c r="R48" s="20"/>
      <c r="S48" s="20"/>
      <c r="T48" s="20"/>
      <c r="U48" s="20"/>
      <c r="V48" s="20"/>
      <c r="W48" s="20">
        <v>-6867204</v>
      </c>
      <c r="X48" s="20"/>
      <c r="Y48" s="20">
        <v>-6867204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1907039856</v>
      </c>
      <c r="D50" s="50">
        <f t="shared" ref="D50:Y50" si="7">SUM(D47:D49)</f>
        <v>0</v>
      </c>
      <c r="E50" s="51">
        <f t="shared" si="7"/>
        <v>5804506570</v>
      </c>
      <c r="F50" s="52">
        <f t="shared" si="7"/>
        <v>5804506570</v>
      </c>
      <c r="G50" s="52">
        <f t="shared" si="7"/>
        <v>2564140631</v>
      </c>
      <c r="H50" s="52">
        <f t="shared" si="7"/>
        <v>-1652012212</v>
      </c>
      <c r="I50" s="52">
        <f t="shared" si="7"/>
        <v>1062753041</v>
      </c>
      <c r="J50" s="52">
        <f t="shared" si="7"/>
        <v>1974881460</v>
      </c>
      <c r="K50" s="52">
        <f t="shared" si="7"/>
        <v>-445621895</v>
      </c>
      <c r="L50" s="52">
        <f t="shared" si="7"/>
        <v>2076199000</v>
      </c>
      <c r="M50" s="52">
        <f t="shared" si="7"/>
        <v>906128762</v>
      </c>
      <c r="N50" s="52">
        <f t="shared" si="7"/>
        <v>2536705867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4511587327</v>
      </c>
      <c r="X50" s="52">
        <f t="shared" si="7"/>
        <v>2928381234</v>
      </c>
      <c r="Y50" s="52">
        <f t="shared" si="7"/>
        <v>1583206093</v>
      </c>
      <c r="Z50" s="53">
        <f>+IF(X50&lt;&gt;0,+(Y50/X50)*100,0)</f>
        <v>54.064207030770774</v>
      </c>
      <c r="AA50" s="54">
        <f>SUM(AA47:AA49)</f>
        <v>5804506570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562132476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>
        <v>-517483447</v>
      </c>
      <c r="L7" s="20">
        <v>3254936347</v>
      </c>
      <c r="M7" s="20">
        <v>-214919284</v>
      </c>
      <c r="N7" s="20">
        <v>2522533616</v>
      </c>
      <c r="O7" s="20"/>
      <c r="P7" s="20"/>
      <c r="Q7" s="20"/>
      <c r="R7" s="20"/>
      <c r="S7" s="20"/>
      <c r="T7" s="20"/>
      <c r="U7" s="20"/>
      <c r="V7" s="20"/>
      <c r="W7" s="20">
        <v>6224062414</v>
      </c>
      <c r="X7" s="20">
        <v>281066382</v>
      </c>
      <c r="Y7" s="20">
        <v>5942996032</v>
      </c>
      <c r="Z7" s="21">
        <v>2114.4457013005558</v>
      </c>
      <c r="AA7" s="22">
        <v>562132476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80717027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>
        <v>-80296671</v>
      </c>
      <c r="L10" s="20">
        <v>528821578</v>
      </c>
      <c r="M10" s="20">
        <v>-7302139</v>
      </c>
      <c r="N10" s="20">
        <v>441222768</v>
      </c>
      <c r="O10" s="20"/>
      <c r="P10" s="20"/>
      <c r="Q10" s="20"/>
      <c r="R10" s="20"/>
      <c r="S10" s="20"/>
      <c r="T10" s="20"/>
      <c r="U10" s="20"/>
      <c r="V10" s="20"/>
      <c r="W10" s="20">
        <v>945493591</v>
      </c>
      <c r="X10" s="20">
        <v>40358604</v>
      </c>
      <c r="Y10" s="20">
        <v>905134987</v>
      </c>
      <c r="Z10" s="21">
        <v>2242.7311583919009</v>
      </c>
      <c r="AA10" s="22">
        <v>80717027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17092379</v>
      </c>
      <c r="G11" s="24">
        <v>45122764</v>
      </c>
      <c r="H11" s="24">
        <v>15277453</v>
      </c>
      <c r="I11" s="24"/>
      <c r="J11" s="20">
        <v>60400217</v>
      </c>
      <c r="K11" s="24"/>
      <c r="L11" s="24">
        <v>60400217</v>
      </c>
      <c r="M11" s="20"/>
      <c r="N11" s="24">
        <v>60400217</v>
      </c>
      <c r="O11" s="24"/>
      <c r="P11" s="24"/>
      <c r="Q11" s="20"/>
      <c r="R11" s="24"/>
      <c r="S11" s="24"/>
      <c r="T11" s="20"/>
      <c r="U11" s="24"/>
      <c r="V11" s="24"/>
      <c r="W11" s="24">
        <v>120800434</v>
      </c>
      <c r="X11" s="20">
        <v>8546190</v>
      </c>
      <c r="Y11" s="24">
        <v>112254244</v>
      </c>
      <c r="Z11" s="25">
        <v>1313.5004487379756</v>
      </c>
      <c r="AA11" s="26">
        <v>17092379</v>
      </c>
    </row>
    <row r="12" spans="1:27" ht="13.5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-395094067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/>
      <c r="P12" s="20"/>
      <c r="Q12" s="20"/>
      <c r="R12" s="20"/>
      <c r="S12" s="20"/>
      <c r="T12" s="20"/>
      <c r="U12" s="20"/>
      <c r="V12" s="20"/>
      <c r="W12" s="20">
        <v>205706217</v>
      </c>
      <c r="X12" s="20">
        <v>-197547012</v>
      </c>
      <c r="Y12" s="20">
        <v>403253229</v>
      </c>
      <c r="Z12" s="21">
        <v>-204.13025988973197</v>
      </c>
      <c r="AA12" s="22">
        <v>-395094067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264847815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-619332575</v>
      </c>
      <c r="L13" s="31">
        <f t="shared" si="0"/>
        <v>3969680369</v>
      </c>
      <c r="M13" s="31">
        <f t="shared" si="0"/>
        <v>-228883279</v>
      </c>
      <c r="N13" s="31">
        <f t="shared" si="0"/>
        <v>3121464515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7496062656</v>
      </c>
      <c r="X13" s="31">
        <f t="shared" si="0"/>
        <v>132424164</v>
      </c>
      <c r="Y13" s="31">
        <f t="shared" si="0"/>
        <v>7363638492</v>
      </c>
      <c r="Z13" s="32">
        <f>+IF(X13&lt;&gt;0,+(Y13/X13)*100,0)</f>
        <v>5560.6456326203424</v>
      </c>
      <c r="AA13" s="33">
        <f>SUM(AA6:AA12)</f>
        <v>264847815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9419976846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>
        <v>33459269</v>
      </c>
      <c r="L17" s="24">
        <v>14507171584</v>
      </c>
      <c r="M17" s="20">
        <v>27116535</v>
      </c>
      <c r="N17" s="24">
        <v>14567747388</v>
      </c>
      <c r="O17" s="24"/>
      <c r="P17" s="24"/>
      <c r="Q17" s="20"/>
      <c r="R17" s="24"/>
      <c r="S17" s="24"/>
      <c r="T17" s="20"/>
      <c r="U17" s="24"/>
      <c r="V17" s="24"/>
      <c r="W17" s="24">
        <v>29211529733</v>
      </c>
      <c r="X17" s="20">
        <v>4709988516</v>
      </c>
      <c r="Y17" s="24">
        <v>24501541217</v>
      </c>
      <c r="Z17" s="25">
        <v>520.20384197896419</v>
      </c>
      <c r="AA17" s="26">
        <v>9419976846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9419976846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33459269</v>
      </c>
      <c r="L25" s="36">
        <f t="shared" si="1"/>
        <v>14507171584</v>
      </c>
      <c r="M25" s="36">
        <f t="shared" si="1"/>
        <v>27116535</v>
      </c>
      <c r="N25" s="36">
        <f t="shared" si="1"/>
        <v>14567747388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29211529733</v>
      </c>
      <c r="X25" s="36">
        <f t="shared" si="1"/>
        <v>4709988516</v>
      </c>
      <c r="Y25" s="36">
        <f t="shared" si="1"/>
        <v>24501541217</v>
      </c>
      <c r="Z25" s="37">
        <f>+IF(X25&lt;&gt;0,+(Y25/X25)*100,0)</f>
        <v>520.20384197896419</v>
      </c>
      <c r="AA25" s="38">
        <f>SUM(AA15:AA24)</f>
        <v>9419976846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9684824661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-585873306</v>
      </c>
      <c r="L26" s="31">
        <f t="shared" si="2"/>
        <v>18476851953</v>
      </c>
      <c r="M26" s="31">
        <f t="shared" si="2"/>
        <v>-201766744</v>
      </c>
      <c r="N26" s="31">
        <f t="shared" si="2"/>
        <v>17689211903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36707592389</v>
      </c>
      <c r="X26" s="31">
        <f t="shared" si="2"/>
        <v>4842412680</v>
      </c>
      <c r="Y26" s="31">
        <f t="shared" si="2"/>
        <v>31865179709</v>
      </c>
      <c r="Z26" s="32">
        <f>+IF(X26&lt;&gt;0,+(Y26/X26)*100,0)</f>
        <v>658.0434550861122</v>
      </c>
      <c r="AA26" s="33">
        <f>+AA13+AA25</f>
        <v>9684824661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1212181476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>
        <v>-10522516</v>
      </c>
      <c r="L31" s="20">
        <v>1171407430</v>
      </c>
      <c r="M31" s="20">
        <v>4378422</v>
      </c>
      <c r="N31" s="20">
        <v>1165263336</v>
      </c>
      <c r="O31" s="20"/>
      <c r="P31" s="20"/>
      <c r="Q31" s="20"/>
      <c r="R31" s="20"/>
      <c r="S31" s="20"/>
      <c r="T31" s="20"/>
      <c r="U31" s="20"/>
      <c r="V31" s="20"/>
      <c r="W31" s="20">
        <v>2310823922</v>
      </c>
      <c r="X31" s="20">
        <v>606090678</v>
      </c>
      <c r="Y31" s="20">
        <v>1704733244</v>
      </c>
      <c r="Z31" s="21">
        <v>281.26702915566045</v>
      </c>
      <c r="AA31" s="22">
        <v>1212181476</v>
      </c>
    </row>
    <row r="32" spans="1:27" ht="13.5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-842477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>
        <v>16393728</v>
      </c>
      <c r="L32" s="20">
        <v>2849974443</v>
      </c>
      <c r="M32" s="20">
        <v>219018954</v>
      </c>
      <c r="N32" s="20">
        <v>3085387125</v>
      </c>
      <c r="O32" s="20"/>
      <c r="P32" s="20"/>
      <c r="Q32" s="20"/>
      <c r="R32" s="20"/>
      <c r="S32" s="20"/>
      <c r="T32" s="20"/>
      <c r="U32" s="20"/>
      <c r="V32" s="20"/>
      <c r="W32" s="20">
        <v>4337729191</v>
      </c>
      <c r="X32" s="20">
        <v>-421248</v>
      </c>
      <c r="Y32" s="20">
        <v>4338150439</v>
      </c>
      <c r="Z32" s="21">
        <v>-1029832.8868030234</v>
      </c>
      <c r="AA32" s="22">
        <v>-842477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1211338999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5871212</v>
      </c>
      <c r="L37" s="31">
        <f t="shared" si="3"/>
        <v>4021381873</v>
      </c>
      <c r="M37" s="31">
        <f t="shared" si="3"/>
        <v>223397376</v>
      </c>
      <c r="N37" s="31">
        <f t="shared" si="3"/>
        <v>4250650461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6648553113</v>
      </c>
      <c r="X37" s="31">
        <f t="shared" si="3"/>
        <v>605669430</v>
      </c>
      <c r="Y37" s="31">
        <f t="shared" si="3"/>
        <v>6042883683</v>
      </c>
      <c r="Z37" s="32">
        <f>+IF(X37&lt;&gt;0,+(Y37/X37)*100,0)</f>
        <v>997.71977644636945</v>
      </c>
      <c r="AA37" s="33">
        <f>SUM(AA29:AA36)</f>
        <v>1211338999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1211338999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5871212</v>
      </c>
      <c r="L44" s="31">
        <f t="shared" si="5"/>
        <v>4021381873</v>
      </c>
      <c r="M44" s="31">
        <f t="shared" si="5"/>
        <v>223397376</v>
      </c>
      <c r="N44" s="31">
        <f t="shared" si="5"/>
        <v>4250650461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6648553113</v>
      </c>
      <c r="X44" s="31">
        <f t="shared" si="5"/>
        <v>605669430</v>
      </c>
      <c r="Y44" s="31">
        <f t="shared" si="5"/>
        <v>6042883683</v>
      </c>
      <c r="Z44" s="32">
        <f>+IF(X44&lt;&gt;0,+(Y44/X44)*100,0)</f>
        <v>997.71977644636945</v>
      </c>
      <c r="AA44" s="33">
        <f>+AA37+AA43</f>
        <v>1211338999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8473485662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-591744518</v>
      </c>
      <c r="L45" s="44">
        <f t="shared" si="6"/>
        <v>14455470080</v>
      </c>
      <c r="M45" s="44">
        <f t="shared" si="6"/>
        <v>-425164120</v>
      </c>
      <c r="N45" s="44">
        <f t="shared" si="6"/>
        <v>13438561442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30059039276</v>
      </c>
      <c r="X45" s="44">
        <f t="shared" si="6"/>
        <v>4236743250</v>
      </c>
      <c r="Y45" s="44">
        <f t="shared" si="6"/>
        <v>25822296026</v>
      </c>
      <c r="Z45" s="45">
        <f>+IF(X45&lt;&gt;0,+(Y45/X45)*100,0)</f>
        <v>609.4845616618378</v>
      </c>
      <c r="AA45" s="46">
        <f>+AA26-AA44</f>
        <v>8473485662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6094883838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>
        <v>-373837182</v>
      </c>
      <c r="L47" s="20">
        <v>2138549356</v>
      </c>
      <c r="M47" s="20">
        <v>844643798</v>
      </c>
      <c r="N47" s="20">
        <v>2609355972</v>
      </c>
      <c r="O47" s="20"/>
      <c r="P47" s="20"/>
      <c r="Q47" s="20"/>
      <c r="R47" s="20"/>
      <c r="S47" s="20"/>
      <c r="T47" s="20"/>
      <c r="U47" s="20"/>
      <c r="V47" s="20"/>
      <c r="W47" s="20">
        <v>5623291019</v>
      </c>
      <c r="X47" s="20">
        <v>3047441574</v>
      </c>
      <c r="Y47" s="20">
        <v>2575849445</v>
      </c>
      <c r="Z47" s="47">
        <v>84.524982102249155</v>
      </c>
      <c r="AA47" s="22">
        <v>6094883838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6094883838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-373837182</v>
      </c>
      <c r="L50" s="52">
        <f t="shared" si="7"/>
        <v>2138549356</v>
      </c>
      <c r="M50" s="52">
        <f t="shared" si="7"/>
        <v>844643798</v>
      </c>
      <c r="N50" s="52">
        <f t="shared" si="7"/>
        <v>2609355972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5623291019</v>
      </c>
      <c r="X50" s="52">
        <f t="shared" si="7"/>
        <v>3047441574</v>
      </c>
      <c r="Y50" s="52">
        <f t="shared" si="7"/>
        <v>2575849445</v>
      </c>
      <c r="Z50" s="53">
        <f>+IF(X50&lt;&gt;0,+(Y50/X50)*100,0)</f>
        <v>84.524982102249155</v>
      </c>
      <c r="AA50" s="54">
        <f>SUM(AA47:AA49)</f>
        <v>6094883838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1247285000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>
        <v>122962116</v>
      </c>
      <c r="L17" s="24">
        <v>79328884</v>
      </c>
      <c r="M17" s="20">
        <v>183865086</v>
      </c>
      <c r="N17" s="24">
        <v>386156086</v>
      </c>
      <c r="O17" s="24"/>
      <c r="P17" s="24"/>
      <c r="Q17" s="20"/>
      <c r="R17" s="24"/>
      <c r="S17" s="24"/>
      <c r="T17" s="20"/>
      <c r="U17" s="24"/>
      <c r="V17" s="24"/>
      <c r="W17" s="24">
        <v>637313803</v>
      </c>
      <c r="X17" s="20">
        <v>623642500</v>
      </c>
      <c r="Y17" s="24">
        <v>13671303</v>
      </c>
      <c r="Z17" s="25">
        <v>2.1921698729640777</v>
      </c>
      <c r="AA17" s="26">
        <v>1247285000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1247285000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122962116</v>
      </c>
      <c r="L25" s="36">
        <f t="shared" si="1"/>
        <v>79328884</v>
      </c>
      <c r="M25" s="36">
        <f t="shared" si="1"/>
        <v>183865086</v>
      </c>
      <c r="N25" s="36">
        <f t="shared" si="1"/>
        <v>386156086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637313803</v>
      </c>
      <c r="X25" s="36">
        <f t="shared" si="1"/>
        <v>623642500</v>
      </c>
      <c r="Y25" s="36">
        <f t="shared" si="1"/>
        <v>13671303</v>
      </c>
      <c r="Z25" s="37">
        <f>+IF(X25&lt;&gt;0,+(Y25/X25)*100,0)</f>
        <v>2.1921698729640777</v>
      </c>
      <c r="AA25" s="38">
        <f>SUM(AA15:AA24)</f>
        <v>1247285000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1247285000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122962116</v>
      </c>
      <c r="L26" s="31">
        <f t="shared" si="2"/>
        <v>79328884</v>
      </c>
      <c r="M26" s="31">
        <f t="shared" si="2"/>
        <v>183865086</v>
      </c>
      <c r="N26" s="31">
        <f t="shared" si="2"/>
        <v>386156086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637313803</v>
      </c>
      <c r="X26" s="31">
        <f t="shared" si="2"/>
        <v>623642500</v>
      </c>
      <c r="Y26" s="31">
        <f t="shared" si="2"/>
        <v>13671303</v>
      </c>
      <c r="Z26" s="32">
        <f>+IF(X26&lt;&gt;0,+(Y26/X26)*100,0)</f>
        <v>2.1921698729640777</v>
      </c>
      <c r="AA26" s="33">
        <f>+AA13+AA25</f>
        <v>1247285000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1247285000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623642500</v>
      </c>
      <c r="Y32" s="20">
        <v>-623642500</v>
      </c>
      <c r="Z32" s="21">
        <v>-100</v>
      </c>
      <c r="AA32" s="22">
        <v>1247285000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1247285000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623642500</v>
      </c>
      <c r="Y37" s="31">
        <f t="shared" si="3"/>
        <v>-623642500</v>
      </c>
      <c r="Z37" s="32">
        <f>+IF(X37&lt;&gt;0,+(Y37/X37)*100,0)</f>
        <v>-100</v>
      </c>
      <c r="AA37" s="33">
        <f>SUM(AA29:AA36)</f>
        <v>1247285000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1247285000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623642500</v>
      </c>
      <c r="Y44" s="31">
        <f t="shared" si="5"/>
        <v>-623642500</v>
      </c>
      <c r="Z44" s="32">
        <f>+IF(X44&lt;&gt;0,+(Y44/X44)*100,0)</f>
        <v>-100</v>
      </c>
      <c r="AA44" s="33">
        <f>+AA37+AA43</f>
        <v>1247285000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122962116</v>
      </c>
      <c r="L45" s="44">
        <f t="shared" si="6"/>
        <v>79328884</v>
      </c>
      <c r="M45" s="44">
        <f t="shared" si="6"/>
        <v>183865086</v>
      </c>
      <c r="N45" s="44">
        <f t="shared" si="6"/>
        <v>386156086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637313803</v>
      </c>
      <c r="X45" s="44">
        <f t="shared" si="6"/>
        <v>0</v>
      </c>
      <c r="Y45" s="44">
        <f t="shared" si="6"/>
        <v>637313803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>
        <v>-74823866</v>
      </c>
      <c r="L6" s="20">
        <v>-1934977976</v>
      </c>
      <c r="M6" s="20">
        <v>796566408</v>
      </c>
      <c r="N6" s="20">
        <v>-1213235434</v>
      </c>
      <c r="O6" s="20"/>
      <c r="P6" s="20"/>
      <c r="Q6" s="20"/>
      <c r="R6" s="20"/>
      <c r="S6" s="20"/>
      <c r="T6" s="20"/>
      <c r="U6" s="20"/>
      <c r="V6" s="20"/>
      <c r="W6" s="20">
        <v>-1200116901</v>
      </c>
      <c r="X6" s="20">
        <v>7910172986</v>
      </c>
      <c r="Y6" s="20">
        <v>-9110289887</v>
      </c>
      <c r="Z6" s="21">
        <v>-115.17181612998925</v>
      </c>
      <c r="AA6" s="22">
        <v>15820345974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>
        <v>518464049</v>
      </c>
      <c r="L7" s="20">
        <v>-221457221</v>
      </c>
      <c r="M7" s="20">
        <v>-239966</v>
      </c>
      <c r="N7" s="20">
        <v>296766862</v>
      </c>
      <c r="O7" s="20"/>
      <c r="P7" s="20"/>
      <c r="Q7" s="20"/>
      <c r="R7" s="20"/>
      <c r="S7" s="20"/>
      <c r="T7" s="20"/>
      <c r="U7" s="20"/>
      <c r="V7" s="20"/>
      <c r="W7" s="20">
        <v>296767065</v>
      </c>
      <c r="X7" s="20"/>
      <c r="Y7" s="20">
        <v>296767065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>
        <v>628124</v>
      </c>
      <c r="L8" s="20">
        <v>1369265</v>
      </c>
      <c r="M8" s="20">
        <v>411095</v>
      </c>
      <c r="N8" s="20">
        <v>2408484</v>
      </c>
      <c r="O8" s="20"/>
      <c r="P8" s="20"/>
      <c r="Q8" s="20"/>
      <c r="R8" s="20"/>
      <c r="S8" s="20"/>
      <c r="T8" s="20"/>
      <c r="U8" s="20"/>
      <c r="V8" s="20"/>
      <c r="W8" s="20">
        <v>4475411</v>
      </c>
      <c r="X8" s="20"/>
      <c r="Y8" s="20">
        <v>4475411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>
        <v>21512151</v>
      </c>
      <c r="L10" s="20">
        <v>46830832</v>
      </c>
      <c r="M10" s="20">
        <v>15561894</v>
      </c>
      <c r="N10" s="20">
        <v>83904877</v>
      </c>
      <c r="O10" s="20"/>
      <c r="P10" s="20"/>
      <c r="Q10" s="20"/>
      <c r="R10" s="20"/>
      <c r="S10" s="20"/>
      <c r="T10" s="20"/>
      <c r="U10" s="20"/>
      <c r="V10" s="20"/>
      <c r="W10" s="20">
        <v>94094338</v>
      </c>
      <c r="X10" s="20"/>
      <c r="Y10" s="20">
        <v>94094338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>
        <v>296424265</v>
      </c>
      <c r="L11" s="24">
        <v>589014326</v>
      </c>
      <c r="M11" s="20">
        <v>151689595</v>
      </c>
      <c r="N11" s="24">
        <v>1037128186</v>
      </c>
      <c r="O11" s="24"/>
      <c r="P11" s="24"/>
      <c r="Q11" s="20"/>
      <c r="R11" s="24"/>
      <c r="S11" s="24"/>
      <c r="T11" s="20"/>
      <c r="U11" s="24"/>
      <c r="V11" s="24"/>
      <c r="W11" s="24">
        <v>1035201102</v>
      </c>
      <c r="X11" s="20"/>
      <c r="Y11" s="24">
        <v>1035201102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762204723</v>
      </c>
      <c r="L13" s="31">
        <f t="shared" si="0"/>
        <v>-1519220774</v>
      </c>
      <c r="M13" s="31">
        <f t="shared" si="0"/>
        <v>963989026</v>
      </c>
      <c r="N13" s="31">
        <f t="shared" si="0"/>
        <v>206972975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230421015</v>
      </c>
      <c r="X13" s="31">
        <f t="shared" si="0"/>
        <v>7910172986</v>
      </c>
      <c r="Y13" s="31">
        <f t="shared" si="0"/>
        <v>-7679751971</v>
      </c>
      <c r="Z13" s="32">
        <f>+IF(X13&lt;&gt;0,+(Y13/X13)*100,0)</f>
        <v>-97.087029380927376</v>
      </c>
      <c r="AA13" s="33">
        <f>SUM(AA6:AA12)</f>
        <v>15820345974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>
        <v>11108234</v>
      </c>
      <c r="L17" s="24">
        <v>52314219</v>
      </c>
      <c r="M17" s="20">
        <v>48515592</v>
      </c>
      <c r="N17" s="24">
        <v>111938045</v>
      </c>
      <c r="O17" s="24"/>
      <c r="P17" s="24"/>
      <c r="Q17" s="20"/>
      <c r="R17" s="24"/>
      <c r="S17" s="24"/>
      <c r="T17" s="20"/>
      <c r="U17" s="24"/>
      <c r="V17" s="24"/>
      <c r="W17" s="24">
        <v>111938045</v>
      </c>
      <c r="X17" s="20">
        <v>309063425</v>
      </c>
      <c r="Y17" s="24">
        <v>-197125380</v>
      </c>
      <c r="Z17" s="25">
        <v>-63.781529632631226</v>
      </c>
      <c r="AA17" s="26">
        <v>618126838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11108234</v>
      </c>
      <c r="L25" s="36">
        <f t="shared" si="1"/>
        <v>52314219</v>
      </c>
      <c r="M25" s="36">
        <f t="shared" si="1"/>
        <v>48515592</v>
      </c>
      <c r="N25" s="36">
        <f t="shared" si="1"/>
        <v>111938045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111938045</v>
      </c>
      <c r="X25" s="36">
        <f t="shared" si="1"/>
        <v>309063425</v>
      </c>
      <c r="Y25" s="36">
        <f t="shared" si="1"/>
        <v>-197125380</v>
      </c>
      <c r="Z25" s="37">
        <f>+IF(X25&lt;&gt;0,+(Y25/X25)*100,0)</f>
        <v>-63.781529632631226</v>
      </c>
      <c r="AA25" s="38">
        <f>SUM(AA15:AA24)</f>
        <v>618126838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773312957</v>
      </c>
      <c r="L26" s="31">
        <f t="shared" si="2"/>
        <v>-1466906555</v>
      </c>
      <c r="M26" s="31">
        <f t="shared" si="2"/>
        <v>1012504618</v>
      </c>
      <c r="N26" s="31">
        <f t="shared" si="2"/>
        <v>318911020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342359060</v>
      </c>
      <c r="X26" s="31">
        <f t="shared" si="2"/>
        <v>8219236411</v>
      </c>
      <c r="Y26" s="31">
        <f t="shared" si="2"/>
        <v>-7876877351</v>
      </c>
      <c r="Z26" s="32">
        <f>+IF(X26&lt;&gt;0,+(Y26/X26)*100,0)</f>
        <v>-95.834660996709957</v>
      </c>
      <c r="AA26" s="33">
        <f>+AA13+AA25</f>
        <v>16438472812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>
        <v>4805095780</v>
      </c>
      <c r="L32" s="20">
        <v>4997936344</v>
      </c>
      <c r="M32" s="20">
        <v>-9750981</v>
      </c>
      <c r="N32" s="20">
        <v>9793281143</v>
      </c>
      <c r="O32" s="20"/>
      <c r="P32" s="20"/>
      <c r="Q32" s="20"/>
      <c r="R32" s="20"/>
      <c r="S32" s="20"/>
      <c r="T32" s="20"/>
      <c r="U32" s="20"/>
      <c r="V32" s="20"/>
      <c r="W32" s="20">
        <v>9795042471</v>
      </c>
      <c r="X32" s="20">
        <v>7188806670</v>
      </c>
      <c r="Y32" s="20">
        <v>2606235801</v>
      </c>
      <c r="Z32" s="21">
        <v>36.254081110238005</v>
      </c>
      <c r="AA32" s="22">
        <v>14377613342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>
        <v>1542616</v>
      </c>
      <c r="L35" s="20"/>
      <c r="M35" s="20"/>
      <c r="N35" s="20">
        <v>1542616</v>
      </c>
      <c r="O35" s="20"/>
      <c r="P35" s="20"/>
      <c r="Q35" s="20"/>
      <c r="R35" s="20"/>
      <c r="S35" s="20"/>
      <c r="T35" s="20"/>
      <c r="U35" s="20"/>
      <c r="V35" s="20"/>
      <c r="W35" s="20">
        <v>1099617</v>
      </c>
      <c r="X35" s="20"/>
      <c r="Y35" s="20">
        <v>1099617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4806638396</v>
      </c>
      <c r="L37" s="31">
        <f t="shared" si="3"/>
        <v>4997936344</v>
      </c>
      <c r="M37" s="31">
        <f t="shared" si="3"/>
        <v>-9750981</v>
      </c>
      <c r="N37" s="31">
        <f t="shared" si="3"/>
        <v>9794823759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9796142088</v>
      </c>
      <c r="X37" s="31">
        <f t="shared" si="3"/>
        <v>7188806670</v>
      </c>
      <c r="Y37" s="31">
        <f t="shared" si="3"/>
        <v>2607335418</v>
      </c>
      <c r="Z37" s="32">
        <f>+IF(X37&lt;&gt;0,+(Y37/X37)*100,0)</f>
        <v>36.269377348549561</v>
      </c>
      <c r="AA37" s="33">
        <f>SUM(AA29:AA36)</f>
        <v>14377613342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4806638396</v>
      </c>
      <c r="L44" s="31">
        <f t="shared" si="5"/>
        <v>4997936344</v>
      </c>
      <c r="M44" s="31">
        <f t="shared" si="5"/>
        <v>-9750981</v>
      </c>
      <c r="N44" s="31">
        <f t="shared" si="5"/>
        <v>9794823759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9796142088</v>
      </c>
      <c r="X44" s="31">
        <f t="shared" si="5"/>
        <v>7188806670</v>
      </c>
      <c r="Y44" s="31">
        <f t="shared" si="5"/>
        <v>2607335418</v>
      </c>
      <c r="Z44" s="32">
        <f>+IF(X44&lt;&gt;0,+(Y44/X44)*100,0)</f>
        <v>36.269377348549561</v>
      </c>
      <c r="AA44" s="33">
        <f>+AA37+AA43</f>
        <v>14377613342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-4033325439</v>
      </c>
      <c r="L45" s="44">
        <f t="shared" si="6"/>
        <v>-6464842899</v>
      </c>
      <c r="M45" s="44">
        <f t="shared" si="6"/>
        <v>1022255599</v>
      </c>
      <c r="N45" s="44">
        <f t="shared" si="6"/>
        <v>-9475912739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-9453783028</v>
      </c>
      <c r="X45" s="44">
        <f t="shared" si="6"/>
        <v>1030429741</v>
      </c>
      <c r="Y45" s="44">
        <f t="shared" si="6"/>
        <v>-10484212769</v>
      </c>
      <c r="Z45" s="45">
        <f>+IF(X45&lt;&gt;0,+(Y45/X45)*100,0)</f>
        <v>-1017.4602257525484</v>
      </c>
      <c r="AA45" s="46">
        <f>+AA26-AA44</f>
        <v>2060859470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-70005259</v>
      </c>
      <c r="M47" s="20">
        <v>-38181718</v>
      </c>
      <c r="N47" s="20">
        <v>-108186977</v>
      </c>
      <c r="O47" s="20"/>
      <c r="P47" s="20"/>
      <c r="Q47" s="20"/>
      <c r="R47" s="20"/>
      <c r="S47" s="20"/>
      <c r="T47" s="20"/>
      <c r="U47" s="20"/>
      <c r="V47" s="20"/>
      <c r="W47" s="20">
        <v>-108186977</v>
      </c>
      <c r="X47" s="20"/>
      <c r="Y47" s="20">
        <v>-108186977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-70005259</v>
      </c>
      <c r="M50" s="52">
        <f t="shared" si="7"/>
        <v>-38181718</v>
      </c>
      <c r="N50" s="52">
        <f t="shared" si="7"/>
        <v>-108186977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-108186977</v>
      </c>
      <c r="X50" s="52">
        <f t="shared" si="7"/>
        <v>0</v>
      </c>
      <c r="Y50" s="52">
        <f t="shared" si="7"/>
        <v>-108186977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1879955179</v>
      </c>
      <c r="G7" s="20">
        <v>861240380</v>
      </c>
      <c r="H7" s="20">
        <v>-193331563</v>
      </c>
      <c r="I7" s="20">
        <v>53305137</v>
      </c>
      <c r="J7" s="20">
        <v>721213954</v>
      </c>
      <c r="K7" s="20">
        <v>-60866918</v>
      </c>
      <c r="L7" s="20">
        <v>18055200</v>
      </c>
      <c r="M7" s="20">
        <v>-64054643</v>
      </c>
      <c r="N7" s="20">
        <v>-106866361</v>
      </c>
      <c r="O7" s="20"/>
      <c r="P7" s="20"/>
      <c r="Q7" s="20"/>
      <c r="R7" s="20"/>
      <c r="S7" s="20"/>
      <c r="T7" s="20"/>
      <c r="U7" s="20"/>
      <c r="V7" s="20"/>
      <c r="W7" s="20">
        <v>614347593</v>
      </c>
      <c r="X7" s="20">
        <v>939977610</v>
      </c>
      <c r="Y7" s="20">
        <v>-325630017</v>
      </c>
      <c r="Z7" s="21">
        <v>-34.642316320704701</v>
      </c>
      <c r="AA7" s="22">
        <v>1879955179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1879955179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-60866918</v>
      </c>
      <c r="L13" s="31">
        <f t="shared" si="0"/>
        <v>18055200</v>
      </c>
      <c r="M13" s="31">
        <f t="shared" si="0"/>
        <v>-64054643</v>
      </c>
      <c r="N13" s="31">
        <f t="shared" si="0"/>
        <v>-106866361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614347593</v>
      </c>
      <c r="X13" s="31">
        <f t="shared" si="0"/>
        <v>939977610</v>
      </c>
      <c r="Y13" s="31">
        <f t="shared" si="0"/>
        <v>-325630017</v>
      </c>
      <c r="Z13" s="32">
        <f>+IF(X13&lt;&gt;0,+(Y13/X13)*100,0)</f>
        <v>-34.642316320704701</v>
      </c>
      <c r="AA13" s="33">
        <f>SUM(AA6:AA12)</f>
        <v>1879955179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1901451996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>
        <v>834236</v>
      </c>
      <c r="L17" s="24">
        <v>8243994</v>
      </c>
      <c r="M17" s="20">
        <v>-7404564</v>
      </c>
      <c r="N17" s="24">
        <v>1673666</v>
      </c>
      <c r="O17" s="24"/>
      <c r="P17" s="24"/>
      <c r="Q17" s="20"/>
      <c r="R17" s="24"/>
      <c r="S17" s="24"/>
      <c r="T17" s="20"/>
      <c r="U17" s="24"/>
      <c r="V17" s="24"/>
      <c r="W17" s="24">
        <v>1831205501</v>
      </c>
      <c r="X17" s="20">
        <v>950726376</v>
      </c>
      <c r="Y17" s="24">
        <v>880479125</v>
      </c>
      <c r="Z17" s="25">
        <v>92.611202047896057</v>
      </c>
      <c r="AA17" s="26">
        <v>1901451996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1901451996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834236</v>
      </c>
      <c r="L25" s="36">
        <f t="shared" si="1"/>
        <v>8243994</v>
      </c>
      <c r="M25" s="36">
        <f t="shared" si="1"/>
        <v>-7404564</v>
      </c>
      <c r="N25" s="36">
        <f t="shared" si="1"/>
        <v>1673666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1831205501</v>
      </c>
      <c r="X25" s="36">
        <f t="shared" si="1"/>
        <v>950726376</v>
      </c>
      <c r="Y25" s="36">
        <f t="shared" si="1"/>
        <v>880479125</v>
      </c>
      <c r="Z25" s="37">
        <f>+IF(X25&lt;&gt;0,+(Y25/X25)*100,0)</f>
        <v>92.611202047896057</v>
      </c>
      <c r="AA25" s="38">
        <f>SUM(AA15:AA24)</f>
        <v>1901451996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3781407175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-60032682</v>
      </c>
      <c r="L26" s="31">
        <f t="shared" si="2"/>
        <v>26299194</v>
      </c>
      <c r="M26" s="31">
        <f t="shared" si="2"/>
        <v>-71459207</v>
      </c>
      <c r="N26" s="31">
        <f t="shared" si="2"/>
        <v>-105192695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2445553094</v>
      </c>
      <c r="X26" s="31">
        <f t="shared" si="2"/>
        <v>1890703986</v>
      </c>
      <c r="Y26" s="31">
        <f t="shared" si="2"/>
        <v>554849108</v>
      </c>
      <c r="Z26" s="32">
        <f>+IF(X26&lt;&gt;0,+(Y26/X26)*100,0)</f>
        <v>29.34616482053579</v>
      </c>
      <c r="AA26" s="33">
        <f>+AA13+AA25</f>
        <v>3781407175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16232790</v>
      </c>
      <c r="G31" s="20">
        <v>14812925</v>
      </c>
      <c r="H31" s="20">
        <v>225930</v>
      </c>
      <c r="I31" s="20">
        <v>204961</v>
      </c>
      <c r="J31" s="20">
        <v>15243816</v>
      </c>
      <c r="K31" s="20">
        <v>289774</v>
      </c>
      <c r="L31" s="20">
        <v>276439</v>
      </c>
      <c r="M31" s="20">
        <v>130269</v>
      </c>
      <c r="N31" s="20">
        <v>696482</v>
      </c>
      <c r="O31" s="20"/>
      <c r="P31" s="20"/>
      <c r="Q31" s="20"/>
      <c r="R31" s="20"/>
      <c r="S31" s="20"/>
      <c r="T31" s="20"/>
      <c r="U31" s="20"/>
      <c r="V31" s="20"/>
      <c r="W31" s="20">
        <v>15940298</v>
      </c>
      <c r="X31" s="20">
        <v>8116392</v>
      </c>
      <c r="Y31" s="20">
        <v>7823906</v>
      </c>
      <c r="Z31" s="21">
        <v>96.396354439263163</v>
      </c>
      <c r="AA31" s="22">
        <v>16232790</v>
      </c>
    </row>
    <row r="32" spans="1:27" ht="13.5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>
        <v>3922610577</v>
      </c>
      <c r="G32" s="20">
        <v>4488026474</v>
      </c>
      <c r="H32" s="20">
        <v>360867716</v>
      </c>
      <c r="I32" s="20">
        <v>417393890</v>
      </c>
      <c r="J32" s="20">
        <v>5266288080</v>
      </c>
      <c r="K32" s="20">
        <v>154228281</v>
      </c>
      <c r="L32" s="20">
        <v>134187048</v>
      </c>
      <c r="M32" s="20">
        <v>-153231832</v>
      </c>
      <c r="N32" s="20">
        <v>135183497</v>
      </c>
      <c r="O32" s="20"/>
      <c r="P32" s="20"/>
      <c r="Q32" s="20"/>
      <c r="R32" s="20"/>
      <c r="S32" s="20"/>
      <c r="T32" s="20"/>
      <c r="U32" s="20"/>
      <c r="V32" s="20"/>
      <c r="W32" s="20">
        <v>5401471577</v>
      </c>
      <c r="X32" s="20">
        <v>1961305278</v>
      </c>
      <c r="Y32" s="20">
        <v>3440166299</v>
      </c>
      <c r="Z32" s="21">
        <v>175.40187841170945</v>
      </c>
      <c r="AA32" s="22">
        <v>3922610577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-904817681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>
        <v>-6733071</v>
      </c>
      <c r="L35" s="20">
        <v>1827628</v>
      </c>
      <c r="M35" s="20">
        <v>-886589</v>
      </c>
      <c r="N35" s="20">
        <v>-5792032</v>
      </c>
      <c r="O35" s="20"/>
      <c r="P35" s="20"/>
      <c r="Q35" s="20"/>
      <c r="R35" s="20"/>
      <c r="S35" s="20"/>
      <c r="T35" s="20"/>
      <c r="U35" s="20"/>
      <c r="V35" s="20"/>
      <c r="W35" s="20">
        <v>-888222785</v>
      </c>
      <c r="X35" s="20">
        <v>-452408844</v>
      </c>
      <c r="Y35" s="20">
        <v>-435813941</v>
      </c>
      <c r="Z35" s="21">
        <v>96.331879179620998</v>
      </c>
      <c r="AA35" s="22">
        <v>-904817681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3034025686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147784984</v>
      </c>
      <c r="L37" s="31">
        <f t="shared" si="3"/>
        <v>136291115</v>
      </c>
      <c r="M37" s="31">
        <f t="shared" si="3"/>
        <v>-153988152</v>
      </c>
      <c r="N37" s="31">
        <f t="shared" si="3"/>
        <v>130087947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4529189090</v>
      </c>
      <c r="X37" s="31">
        <f t="shared" si="3"/>
        <v>1517012826</v>
      </c>
      <c r="Y37" s="31">
        <f t="shared" si="3"/>
        <v>3012176264</v>
      </c>
      <c r="Z37" s="32">
        <f>+IF(X37&lt;&gt;0,+(Y37/X37)*100,0)</f>
        <v>198.55970973840667</v>
      </c>
      <c r="AA37" s="33">
        <f>SUM(AA29:AA36)</f>
        <v>3034025686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3034025686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147784984</v>
      </c>
      <c r="L44" s="31">
        <f t="shared" si="5"/>
        <v>136291115</v>
      </c>
      <c r="M44" s="31">
        <f t="shared" si="5"/>
        <v>-153988152</v>
      </c>
      <c r="N44" s="31">
        <f t="shared" si="5"/>
        <v>130087947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4529189090</v>
      </c>
      <c r="X44" s="31">
        <f t="shared" si="5"/>
        <v>1517012826</v>
      </c>
      <c r="Y44" s="31">
        <f t="shared" si="5"/>
        <v>3012176264</v>
      </c>
      <c r="Z44" s="32">
        <f>+IF(X44&lt;&gt;0,+(Y44/X44)*100,0)</f>
        <v>198.55970973840667</v>
      </c>
      <c r="AA44" s="33">
        <f>+AA37+AA43</f>
        <v>3034025686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747381489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-207817666</v>
      </c>
      <c r="L45" s="44">
        <f t="shared" si="6"/>
        <v>-109991921</v>
      </c>
      <c r="M45" s="44">
        <f t="shared" si="6"/>
        <v>82528945</v>
      </c>
      <c r="N45" s="44">
        <f t="shared" si="6"/>
        <v>-235280642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-2083635996</v>
      </c>
      <c r="X45" s="44">
        <f t="shared" si="6"/>
        <v>373691160</v>
      </c>
      <c r="Y45" s="44">
        <f t="shared" si="6"/>
        <v>-2457327156</v>
      </c>
      <c r="Z45" s="45">
        <f>+IF(X45&lt;&gt;0,+(Y45/X45)*100,0)</f>
        <v>-657.58236186266754</v>
      </c>
      <c r="AA45" s="46">
        <f>+AA26-AA44</f>
        <v>747381489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-95110154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>
        <v>-74529907</v>
      </c>
      <c r="L47" s="20">
        <v>2143722</v>
      </c>
      <c r="M47" s="20">
        <v>107490327</v>
      </c>
      <c r="N47" s="20">
        <v>35104142</v>
      </c>
      <c r="O47" s="20"/>
      <c r="P47" s="20"/>
      <c r="Q47" s="20"/>
      <c r="R47" s="20"/>
      <c r="S47" s="20"/>
      <c r="T47" s="20"/>
      <c r="U47" s="20"/>
      <c r="V47" s="20"/>
      <c r="W47" s="20">
        <v>-1153395076</v>
      </c>
      <c r="X47" s="20">
        <v>-47555106</v>
      </c>
      <c r="Y47" s="20">
        <v>-1105839970</v>
      </c>
      <c r="Z47" s="47">
        <v>2325.3864054051314</v>
      </c>
      <c r="AA47" s="22">
        <v>-95110154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-95110154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-74529907</v>
      </c>
      <c r="L50" s="52">
        <f t="shared" si="7"/>
        <v>2143722</v>
      </c>
      <c r="M50" s="52">
        <f t="shared" si="7"/>
        <v>107490327</v>
      </c>
      <c r="N50" s="52">
        <f t="shared" si="7"/>
        <v>35104142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-1153395076</v>
      </c>
      <c r="X50" s="52">
        <f t="shared" si="7"/>
        <v>-47555106</v>
      </c>
      <c r="Y50" s="52">
        <f t="shared" si="7"/>
        <v>-1105839970</v>
      </c>
      <c r="Z50" s="53">
        <f>+IF(X50&lt;&gt;0,+(Y50/X50)*100,0)</f>
        <v>2325.3864054051314</v>
      </c>
      <c r="AA50" s="54">
        <f>SUM(AA47:AA49)</f>
        <v>-95110154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42967806</v>
      </c>
      <c r="D7" s="18"/>
      <c r="E7" s="19">
        <v>218798000</v>
      </c>
      <c r="F7" s="20">
        <v>218798000</v>
      </c>
      <c r="G7" s="20">
        <v>39506152</v>
      </c>
      <c r="H7" s="20">
        <v>12720308</v>
      </c>
      <c r="I7" s="20">
        <v>-2808851</v>
      </c>
      <c r="J7" s="20">
        <v>49417609</v>
      </c>
      <c r="K7" s="20">
        <v>-3504934</v>
      </c>
      <c r="L7" s="20">
        <v>2538880</v>
      </c>
      <c r="M7" s="20">
        <v>-687001</v>
      </c>
      <c r="N7" s="20">
        <v>-1653055</v>
      </c>
      <c r="O7" s="20"/>
      <c r="P7" s="20"/>
      <c r="Q7" s="20"/>
      <c r="R7" s="20"/>
      <c r="S7" s="20"/>
      <c r="T7" s="20"/>
      <c r="U7" s="20"/>
      <c r="V7" s="20"/>
      <c r="W7" s="20">
        <v>47764554</v>
      </c>
      <c r="X7" s="20">
        <v>109399014</v>
      </c>
      <c r="Y7" s="20">
        <v>-61634460</v>
      </c>
      <c r="Z7" s="21">
        <v>-56.339136658032409</v>
      </c>
      <c r="AA7" s="22">
        <v>218798000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42967806</v>
      </c>
      <c r="D13" s="29">
        <f>SUM(D6:D12)</f>
        <v>0</v>
      </c>
      <c r="E13" s="30">
        <f t="shared" si="0"/>
        <v>218798000</v>
      </c>
      <c r="F13" s="31">
        <f t="shared" si="0"/>
        <v>218798000</v>
      </c>
      <c r="G13" s="31">
        <f t="shared" si="0"/>
        <v>39506152</v>
      </c>
      <c r="H13" s="31">
        <f t="shared" si="0"/>
        <v>12720308</v>
      </c>
      <c r="I13" s="31">
        <f t="shared" si="0"/>
        <v>-2808851</v>
      </c>
      <c r="J13" s="31">
        <f t="shared" si="0"/>
        <v>49417609</v>
      </c>
      <c r="K13" s="31">
        <f t="shared" si="0"/>
        <v>-3504934</v>
      </c>
      <c r="L13" s="31">
        <f t="shared" si="0"/>
        <v>2538880</v>
      </c>
      <c r="M13" s="31">
        <f t="shared" si="0"/>
        <v>-687001</v>
      </c>
      <c r="N13" s="31">
        <f t="shared" si="0"/>
        <v>-1653055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47764554</v>
      </c>
      <c r="X13" s="31">
        <f t="shared" si="0"/>
        <v>109399014</v>
      </c>
      <c r="Y13" s="31">
        <f t="shared" si="0"/>
        <v>-61634460</v>
      </c>
      <c r="Z13" s="32">
        <f>+IF(X13&lt;&gt;0,+(Y13/X13)*100,0)</f>
        <v>-56.339136658032409</v>
      </c>
      <c r="AA13" s="33">
        <f>SUM(AA6:AA12)</f>
        <v>218798000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432480814</v>
      </c>
      <c r="D17" s="18"/>
      <c r="E17" s="19">
        <v>715629809</v>
      </c>
      <c r="F17" s="20">
        <v>715629809</v>
      </c>
      <c r="G17" s="24">
        <v>462134712</v>
      </c>
      <c r="H17" s="24">
        <v>-50842748</v>
      </c>
      <c r="I17" s="24">
        <v>20306565</v>
      </c>
      <c r="J17" s="20">
        <v>431598529</v>
      </c>
      <c r="K17" s="24">
        <v>2604169</v>
      </c>
      <c r="L17" s="24">
        <v>2484974</v>
      </c>
      <c r="M17" s="20">
        <v>2351064</v>
      </c>
      <c r="N17" s="24">
        <v>7440207</v>
      </c>
      <c r="O17" s="24"/>
      <c r="P17" s="24"/>
      <c r="Q17" s="20"/>
      <c r="R17" s="24"/>
      <c r="S17" s="24"/>
      <c r="T17" s="20"/>
      <c r="U17" s="24"/>
      <c r="V17" s="24"/>
      <c r="W17" s="24">
        <v>439038736</v>
      </c>
      <c r="X17" s="20">
        <v>357815016</v>
      </c>
      <c r="Y17" s="24">
        <v>81223720</v>
      </c>
      <c r="Z17" s="25">
        <v>22.699919334855416</v>
      </c>
      <c r="AA17" s="26">
        <v>715629809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489564</v>
      </c>
      <c r="Y21" s="20">
        <v>-116351</v>
      </c>
      <c r="Z21" s="21">
        <v>-23.766249152306951</v>
      </c>
      <c r="AA21" s="22">
        <v>979105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432854027</v>
      </c>
      <c r="D25" s="29">
        <f t="shared" ref="D25:Y25" si="1">SUM(D15:D24)</f>
        <v>0</v>
      </c>
      <c r="E25" s="35">
        <f t="shared" si="1"/>
        <v>716608914</v>
      </c>
      <c r="F25" s="36">
        <f t="shared" si="1"/>
        <v>716608914</v>
      </c>
      <c r="G25" s="36">
        <f t="shared" si="1"/>
        <v>462507925</v>
      </c>
      <c r="H25" s="36">
        <f t="shared" si="1"/>
        <v>-50842748</v>
      </c>
      <c r="I25" s="36">
        <f t="shared" si="1"/>
        <v>20306565</v>
      </c>
      <c r="J25" s="36">
        <f t="shared" si="1"/>
        <v>431971742</v>
      </c>
      <c r="K25" s="36">
        <f t="shared" si="1"/>
        <v>2604169</v>
      </c>
      <c r="L25" s="36">
        <f t="shared" si="1"/>
        <v>2484974</v>
      </c>
      <c r="M25" s="36">
        <f t="shared" si="1"/>
        <v>2351064</v>
      </c>
      <c r="N25" s="36">
        <f t="shared" si="1"/>
        <v>7440207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439411949</v>
      </c>
      <c r="X25" s="36">
        <f t="shared" si="1"/>
        <v>358304580</v>
      </c>
      <c r="Y25" s="36">
        <f t="shared" si="1"/>
        <v>81107369</v>
      </c>
      <c r="Z25" s="37">
        <f>+IF(X25&lt;&gt;0,+(Y25/X25)*100,0)</f>
        <v>22.636430993988409</v>
      </c>
      <c r="AA25" s="38">
        <f>SUM(AA15:AA24)</f>
        <v>716608914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475821833</v>
      </c>
      <c r="D26" s="29">
        <f>+D13+D25</f>
        <v>0</v>
      </c>
      <c r="E26" s="30">
        <f t="shared" si="2"/>
        <v>935406914</v>
      </c>
      <c r="F26" s="31">
        <f t="shared" si="2"/>
        <v>935406914</v>
      </c>
      <c r="G26" s="31">
        <f t="shared" si="2"/>
        <v>502014077</v>
      </c>
      <c r="H26" s="31">
        <f t="shared" si="2"/>
        <v>-38122440</v>
      </c>
      <c r="I26" s="31">
        <f t="shared" si="2"/>
        <v>17497714</v>
      </c>
      <c r="J26" s="31">
        <f t="shared" si="2"/>
        <v>481389351</v>
      </c>
      <c r="K26" s="31">
        <f t="shared" si="2"/>
        <v>-900765</v>
      </c>
      <c r="L26" s="31">
        <f t="shared" si="2"/>
        <v>5023854</v>
      </c>
      <c r="M26" s="31">
        <f t="shared" si="2"/>
        <v>1664063</v>
      </c>
      <c r="N26" s="31">
        <f t="shared" si="2"/>
        <v>5787152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487176503</v>
      </c>
      <c r="X26" s="31">
        <f t="shared" si="2"/>
        <v>467703594</v>
      </c>
      <c r="Y26" s="31">
        <f t="shared" si="2"/>
        <v>19472909</v>
      </c>
      <c r="Z26" s="32">
        <f>+IF(X26&lt;&gt;0,+(Y26/X26)*100,0)</f>
        <v>4.1635149376252167</v>
      </c>
      <c r="AA26" s="33">
        <f>+AA13+AA25</f>
        <v>935406914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14143725</v>
      </c>
      <c r="D33" s="18"/>
      <c r="E33" s="19"/>
      <c r="F33" s="20"/>
      <c r="G33" s="20">
        <v>14187435</v>
      </c>
      <c r="H33" s="20"/>
      <c r="I33" s="20">
        <v>1192859</v>
      </c>
      <c r="J33" s="20">
        <v>15380294</v>
      </c>
      <c r="K33" s="20">
        <v>1337325</v>
      </c>
      <c r="L33" s="20">
        <v>2606</v>
      </c>
      <c r="M33" s="20">
        <v>-483180</v>
      </c>
      <c r="N33" s="20">
        <v>856751</v>
      </c>
      <c r="O33" s="20"/>
      <c r="P33" s="20"/>
      <c r="Q33" s="20"/>
      <c r="R33" s="20"/>
      <c r="S33" s="20"/>
      <c r="T33" s="20"/>
      <c r="U33" s="20"/>
      <c r="V33" s="20"/>
      <c r="W33" s="20">
        <v>16237045</v>
      </c>
      <c r="X33" s="20"/>
      <c r="Y33" s="20">
        <v>16237045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1045324</v>
      </c>
      <c r="D35" s="18"/>
      <c r="E35" s="19"/>
      <c r="F35" s="20"/>
      <c r="G35" s="20">
        <v>1719880</v>
      </c>
      <c r="H35" s="20">
        <v>532917</v>
      </c>
      <c r="I35" s="20">
        <v>-360671</v>
      </c>
      <c r="J35" s="20">
        <v>1892126</v>
      </c>
      <c r="K35" s="20">
        <v>-467210</v>
      </c>
      <c r="L35" s="20">
        <v>323584</v>
      </c>
      <c r="M35" s="20">
        <v>-81286</v>
      </c>
      <c r="N35" s="20">
        <v>-224912</v>
      </c>
      <c r="O35" s="20"/>
      <c r="P35" s="20"/>
      <c r="Q35" s="20"/>
      <c r="R35" s="20"/>
      <c r="S35" s="20"/>
      <c r="T35" s="20"/>
      <c r="U35" s="20"/>
      <c r="V35" s="20"/>
      <c r="W35" s="20">
        <v>1667214</v>
      </c>
      <c r="X35" s="20"/>
      <c r="Y35" s="20">
        <v>1667214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15189049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15907315</v>
      </c>
      <c r="H37" s="31">
        <f t="shared" si="3"/>
        <v>532917</v>
      </c>
      <c r="I37" s="31">
        <f t="shared" si="3"/>
        <v>832188</v>
      </c>
      <c r="J37" s="31">
        <f t="shared" si="3"/>
        <v>17272420</v>
      </c>
      <c r="K37" s="31">
        <f t="shared" si="3"/>
        <v>870115</v>
      </c>
      <c r="L37" s="31">
        <f t="shared" si="3"/>
        <v>326190</v>
      </c>
      <c r="M37" s="31">
        <f t="shared" si="3"/>
        <v>-564466</v>
      </c>
      <c r="N37" s="31">
        <f t="shared" si="3"/>
        <v>631839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17904259</v>
      </c>
      <c r="X37" s="31">
        <f t="shared" si="3"/>
        <v>-6</v>
      </c>
      <c r="Y37" s="31">
        <f t="shared" si="3"/>
        <v>17904265</v>
      </c>
      <c r="Z37" s="32">
        <f>+IF(X37&lt;&gt;0,+(Y37/X37)*100,0)</f>
        <v>-298404416.66666663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15189049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15907315</v>
      </c>
      <c r="H44" s="31">
        <f t="shared" si="5"/>
        <v>532917</v>
      </c>
      <c r="I44" s="31">
        <f t="shared" si="5"/>
        <v>832188</v>
      </c>
      <c r="J44" s="31">
        <f t="shared" si="5"/>
        <v>17272420</v>
      </c>
      <c r="K44" s="31">
        <f t="shared" si="5"/>
        <v>870115</v>
      </c>
      <c r="L44" s="31">
        <f t="shared" si="5"/>
        <v>326190</v>
      </c>
      <c r="M44" s="31">
        <f t="shared" si="5"/>
        <v>-564466</v>
      </c>
      <c r="N44" s="31">
        <f t="shared" si="5"/>
        <v>631839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17904259</v>
      </c>
      <c r="X44" s="31">
        <f t="shared" si="5"/>
        <v>-6</v>
      </c>
      <c r="Y44" s="31">
        <f t="shared" si="5"/>
        <v>17904265</v>
      </c>
      <c r="Z44" s="32">
        <f>+IF(X44&lt;&gt;0,+(Y44/X44)*100,0)</f>
        <v>-298404416.66666663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460632784</v>
      </c>
      <c r="D45" s="42">
        <f t="shared" si="6"/>
        <v>0</v>
      </c>
      <c r="E45" s="43">
        <f t="shared" si="6"/>
        <v>935406914</v>
      </c>
      <c r="F45" s="44">
        <f t="shared" si="6"/>
        <v>935406914</v>
      </c>
      <c r="G45" s="44">
        <f t="shared" si="6"/>
        <v>486106762</v>
      </c>
      <c r="H45" s="44">
        <f t="shared" si="6"/>
        <v>-38655357</v>
      </c>
      <c r="I45" s="44">
        <f t="shared" si="6"/>
        <v>16665526</v>
      </c>
      <c r="J45" s="44">
        <f t="shared" si="6"/>
        <v>464116931</v>
      </c>
      <c r="K45" s="44">
        <f t="shared" si="6"/>
        <v>-1770880</v>
      </c>
      <c r="L45" s="44">
        <f t="shared" si="6"/>
        <v>4697664</v>
      </c>
      <c r="M45" s="44">
        <f t="shared" si="6"/>
        <v>2228529</v>
      </c>
      <c r="N45" s="44">
        <f t="shared" si="6"/>
        <v>5155313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469272244</v>
      </c>
      <c r="X45" s="44">
        <f t="shared" si="6"/>
        <v>467703600</v>
      </c>
      <c r="Y45" s="44">
        <f t="shared" si="6"/>
        <v>1568644</v>
      </c>
      <c r="Z45" s="45">
        <f>+IF(X45&lt;&gt;0,+(Y45/X45)*100,0)</f>
        <v>0.33539275729329426</v>
      </c>
      <c r="AA45" s="46">
        <f>+AA26-AA44</f>
        <v>935406914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91442621</v>
      </c>
      <c r="D47" s="18"/>
      <c r="E47" s="19">
        <v>32968545</v>
      </c>
      <c r="F47" s="20">
        <v>32968545</v>
      </c>
      <c r="G47" s="20">
        <v>84123893</v>
      </c>
      <c r="H47" s="20">
        <v>35203730</v>
      </c>
      <c r="I47" s="20">
        <v>-20420604</v>
      </c>
      <c r="J47" s="20">
        <v>98907019</v>
      </c>
      <c r="K47" s="20">
        <v>2745194</v>
      </c>
      <c r="L47" s="20">
        <v>5511181</v>
      </c>
      <c r="M47" s="20">
        <v>-6838932</v>
      </c>
      <c r="N47" s="20">
        <v>1417443</v>
      </c>
      <c r="O47" s="20"/>
      <c r="P47" s="20"/>
      <c r="Q47" s="20"/>
      <c r="R47" s="20"/>
      <c r="S47" s="20"/>
      <c r="T47" s="20"/>
      <c r="U47" s="20"/>
      <c r="V47" s="20"/>
      <c r="W47" s="20">
        <v>100324462</v>
      </c>
      <c r="X47" s="20">
        <v>16484268</v>
      </c>
      <c r="Y47" s="20">
        <v>83840194</v>
      </c>
      <c r="Z47" s="47">
        <v>508.60732184164925</v>
      </c>
      <c r="AA47" s="22">
        <v>32968545</v>
      </c>
    </row>
    <row r="48" spans="1:27" ht="13.5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>
        <v>-984713</v>
      </c>
      <c r="N48" s="20">
        <v>-984713</v>
      </c>
      <c r="O48" s="20"/>
      <c r="P48" s="20"/>
      <c r="Q48" s="20"/>
      <c r="R48" s="20"/>
      <c r="S48" s="20"/>
      <c r="T48" s="20"/>
      <c r="U48" s="20"/>
      <c r="V48" s="20"/>
      <c r="W48" s="20">
        <v>-6867204</v>
      </c>
      <c r="X48" s="20"/>
      <c r="Y48" s="20">
        <v>-6867204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85560129</v>
      </c>
      <c r="D50" s="50">
        <f t="shared" ref="D50:Y50" si="7">SUM(D47:D49)</f>
        <v>0</v>
      </c>
      <c r="E50" s="51">
        <f t="shared" si="7"/>
        <v>32968545</v>
      </c>
      <c r="F50" s="52">
        <f t="shared" si="7"/>
        <v>32968545</v>
      </c>
      <c r="G50" s="52">
        <f t="shared" si="7"/>
        <v>78634006</v>
      </c>
      <c r="H50" s="52">
        <f t="shared" si="7"/>
        <v>34811126</v>
      </c>
      <c r="I50" s="52">
        <f t="shared" si="7"/>
        <v>-20420604</v>
      </c>
      <c r="J50" s="52">
        <f t="shared" si="7"/>
        <v>93024528</v>
      </c>
      <c r="K50" s="52">
        <f t="shared" si="7"/>
        <v>2745194</v>
      </c>
      <c r="L50" s="52">
        <f t="shared" si="7"/>
        <v>5511181</v>
      </c>
      <c r="M50" s="52">
        <f t="shared" si="7"/>
        <v>-7823645</v>
      </c>
      <c r="N50" s="52">
        <f t="shared" si="7"/>
        <v>432730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93457258</v>
      </c>
      <c r="X50" s="52">
        <f t="shared" si="7"/>
        <v>16484268</v>
      </c>
      <c r="Y50" s="52">
        <f t="shared" si="7"/>
        <v>76972990</v>
      </c>
      <c r="Z50" s="53">
        <f>+IF(X50&lt;&gt;0,+(Y50/X50)*100,0)</f>
        <v>466.94818356508154</v>
      </c>
      <c r="AA50" s="54">
        <f>SUM(AA47:AA49)</f>
        <v>32968545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-166980887</v>
      </c>
      <c r="D6" s="18"/>
      <c r="E6" s="19">
        <v>1692529</v>
      </c>
      <c r="F6" s="20">
        <v>1692529</v>
      </c>
      <c r="G6" s="20">
        <v>-52156189</v>
      </c>
      <c r="H6" s="20">
        <v>-164375202</v>
      </c>
      <c r="I6" s="20">
        <v>-25697042</v>
      </c>
      <c r="J6" s="20">
        <v>-242228433</v>
      </c>
      <c r="K6" s="20">
        <v>35582914</v>
      </c>
      <c r="L6" s="20">
        <v>-26069053</v>
      </c>
      <c r="M6" s="20">
        <v>-13439913</v>
      </c>
      <c r="N6" s="20">
        <v>-3926052</v>
      </c>
      <c r="O6" s="20"/>
      <c r="P6" s="20"/>
      <c r="Q6" s="20"/>
      <c r="R6" s="20"/>
      <c r="S6" s="20"/>
      <c r="T6" s="20"/>
      <c r="U6" s="20"/>
      <c r="V6" s="20"/>
      <c r="W6" s="20">
        <v>-246154485</v>
      </c>
      <c r="X6" s="20">
        <v>846240</v>
      </c>
      <c r="Y6" s="20">
        <v>-247000725</v>
      </c>
      <c r="Z6" s="21">
        <v>-29188.022901304594</v>
      </c>
      <c r="AA6" s="22">
        <v>1692529</v>
      </c>
    </row>
    <row r="7" spans="1:27" ht="13.5" x14ac:dyDescent="0.25">
      <c r="A7" s="23" t="s">
        <v>35</v>
      </c>
      <c r="B7" s="17" t="s">
        <v>32</v>
      </c>
      <c r="C7" s="18">
        <v>87303997</v>
      </c>
      <c r="D7" s="18"/>
      <c r="E7" s="19">
        <v>25610238</v>
      </c>
      <c r="F7" s="20">
        <v>25610238</v>
      </c>
      <c r="G7" s="20">
        <v>268789252</v>
      </c>
      <c r="H7" s="20">
        <v>-23542694</v>
      </c>
      <c r="I7" s="20">
        <v>9570077</v>
      </c>
      <c r="J7" s="20">
        <v>254816635</v>
      </c>
      <c r="K7" s="20">
        <v>-1957281</v>
      </c>
      <c r="L7" s="20">
        <v>-77597929</v>
      </c>
      <c r="M7" s="20">
        <v>8317766</v>
      </c>
      <c r="N7" s="20">
        <v>-71237444</v>
      </c>
      <c r="O7" s="20"/>
      <c r="P7" s="20"/>
      <c r="Q7" s="20"/>
      <c r="R7" s="20"/>
      <c r="S7" s="20"/>
      <c r="T7" s="20"/>
      <c r="U7" s="20"/>
      <c r="V7" s="20"/>
      <c r="W7" s="20">
        <v>183579191</v>
      </c>
      <c r="X7" s="20">
        <v>12805116</v>
      </c>
      <c r="Y7" s="20">
        <v>170774075</v>
      </c>
      <c r="Z7" s="21">
        <v>1333.6394219310469</v>
      </c>
      <c r="AA7" s="22">
        <v>25610238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-105220352</v>
      </c>
      <c r="F8" s="20">
        <v>-105220352</v>
      </c>
      <c r="G8" s="20"/>
      <c r="H8" s="20">
        <v>-212</v>
      </c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-52610178</v>
      </c>
      <c r="Y8" s="20">
        <v>52609966</v>
      </c>
      <c r="Z8" s="21">
        <v>-99.999597036147648</v>
      </c>
      <c r="AA8" s="22">
        <v>-105220352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-12629242</v>
      </c>
      <c r="D10" s="18"/>
      <c r="E10" s="19"/>
      <c r="F10" s="20"/>
      <c r="G10" s="20">
        <v>-13161773</v>
      </c>
      <c r="H10" s="20">
        <v>-1269753</v>
      </c>
      <c r="I10" s="20">
        <v>-854332</v>
      </c>
      <c r="J10" s="20">
        <v>-15285858</v>
      </c>
      <c r="K10" s="20">
        <v>-633664</v>
      </c>
      <c r="L10" s="20">
        <v>-1417262</v>
      </c>
      <c r="M10" s="20">
        <v>-704993</v>
      </c>
      <c r="N10" s="20">
        <v>-2755919</v>
      </c>
      <c r="O10" s="20"/>
      <c r="P10" s="20"/>
      <c r="Q10" s="20"/>
      <c r="R10" s="20"/>
      <c r="S10" s="20"/>
      <c r="T10" s="20"/>
      <c r="U10" s="20"/>
      <c r="V10" s="20"/>
      <c r="W10" s="20">
        <v>-18041777</v>
      </c>
      <c r="X10" s="20"/>
      <c r="Y10" s="20">
        <v>-18041777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19375792</v>
      </c>
      <c r="D11" s="18"/>
      <c r="E11" s="19"/>
      <c r="F11" s="20"/>
      <c r="G11" s="24">
        <v>11881636</v>
      </c>
      <c r="H11" s="24">
        <v>702907</v>
      </c>
      <c r="I11" s="24">
        <v>1826861</v>
      </c>
      <c r="J11" s="20">
        <v>14411404</v>
      </c>
      <c r="K11" s="24">
        <v>3672237</v>
      </c>
      <c r="L11" s="24">
        <v>-1578639</v>
      </c>
      <c r="M11" s="20">
        <v>-1479312</v>
      </c>
      <c r="N11" s="24">
        <v>614286</v>
      </c>
      <c r="O11" s="24"/>
      <c r="P11" s="24"/>
      <c r="Q11" s="20"/>
      <c r="R11" s="24"/>
      <c r="S11" s="24"/>
      <c r="T11" s="20"/>
      <c r="U11" s="24"/>
      <c r="V11" s="24"/>
      <c r="W11" s="24">
        <v>15025690</v>
      </c>
      <c r="X11" s="20"/>
      <c r="Y11" s="24">
        <v>15025690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-91870</v>
      </c>
      <c r="H12" s="20">
        <v>91870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-72930340</v>
      </c>
      <c r="D13" s="29">
        <f>SUM(D6:D12)</f>
        <v>0</v>
      </c>
      <c r="E13" s="30">
        <f t="shared" si="0"/>
        <v>-77917585</v>
      </c>
      <c r="F13" s="31">
        <f t="shared" si="0"/>
        <v>-77917585</v>
      </c>
      <c r="G13" s="31">
        <f t="shared" si="0"/>
        <v>215261056</v>
      </c>
      <c r="H13" s="31">
        <f t="shared" si="0"/>
        <v>-188393084</v>
      </c>
      <c r="I13" s="31">
        <f t="shared" si="0"/>
        <v>-15154436</v>
      </c>
      <c r="J13" s="31">
        <f t="shared" si="0"/>
        <v>11713536</v>
      </c>
      <c r="K13" s="31">
        <f t="shared" si="0"/>
        <v>36664206</v>
      </c>
      <c r="L13" s="31">
        <f t="shared" si="0"/>
        <v>-106662883</v>
      </c>
      <c r="M13" s="31">
        <f t="shared" si="0"/>
        <v>-7306452</v>
      </c>
      <c r="N13" s="31">
        <f t="shared" si="0"/>
        <v>-77305129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-65591593</v>
      </c>
      <c r="X13" s="31">
        <f t="shared" si="0"/>
        <v>-38958822</v>
      </c>
      <c r="Y13" s="31">
        <f t="shared" si="0"/>
        <v>-26632771</v>
      </c>
      <c r="Z13" s="32">
        <f>+IF(X13&lt;&gt;0,+(Y13/X13)*100,0)</f>
        <v>68.361335463377202</v>
      </c>
      <c r="AA13" s="33">
        <f>SUM(AA6:AA12)</f>
        <v>-77917585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223148685</v>
      </c>
      <c r="D17" s="18"/>
      <c r="E17" s="19">
        <v>31058955</v>
      </c>
      <c r="F17" s="20">
        <v>31058955</v>
      </c>
      <c r="G17" s="24">
        <v>231851324</v>
      </c>
      <c r="H17" s="24">
        <v>-19406052</v>
      </c>
      <c r="I17" s="24"/>
      <c r="J17" s="20">
        <v>212445272</v>
      </c>
      <c r="K17" s="24"/>
      <c r="L17" s="24">
        <v>7458444</v>
      </c>
      <c r="M17" s="20">
        <v>6832478</v>
      </c>
      <c r="N17" s="24">
        <v>14290922</v>
      </c>
      <c r="O17" s="24"/>
      <c r="P17" s="24"/>
      <c r="Q17" s="20"/>
      <c r="R17" s="24"/>
      <c r="S17" s="24"/>
      <c r="T17" s="20"/>
      <c r="U17" s="24"/>
      <c r="V17" s="24"/>
      <c r="W17" s="24">
        <v>226736194</v>
      </c>
      <c r="X17" s="20">
        <v>15529482</v>
      </c>
      <c r="Y17" s="24">
        <v>211206712</v>
      </c>
      <c r="Z17" s="25">
        <v>1360.0370701353722</v>
      </c>
      <c r="AA17" s="26">
        <v>31058955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2269615</v>
      </c>
      <c r="H21" s="20">
        <v>2608696</v>
      </c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228026996</v>
      </c>
      <c r="D25" s="29">
        <f t="shared" ref="D25:Y25" si="1">SUM(D15:D24)</f>
        <v>0</v>
      </c>
      <c r="E25" s="35">
        <f t="shared" si="1"/>
        <v>31058955</v>
      </c>
      <c r="F25" s="36">
        <f t="shared" si="1"/>
        <v>31058955</v>
      </c>
      <c r="G25" s="36">
        <f t="shared" si="1"/>
        <v>234120939</v>
      </c>
      <c r="H25" s="36">
        <f t="shared" si="1"/>
        <v>-16797356</v>
      </c>
      <c r="I25" s="36">
        <f t="shared" si="1"/>
        <v>0</v>
      </c>
      <c r="J25" s="36">
        <f t="shared" si="1"/>
        <v>217323583</v>
      </c>
      <c r="K25" s="36">
        <f t="shared" si="1"/>
        <v>0</v>
      </c>
      <c r="L25" s="36">
        <f t="shared" si="1"/>
        <v>7458444</v>
      </c>
      <c r="M25" s="36">
        <f t="shared" si="1"/>
        <v>6832478</v>
      </c>
      <c r="N25" s="36">
        <f t="shared" si="1"/>
        <v>14290922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231614505</v>
      </c>
      <c r="X25" s="36">
        <f t="shared" si="1"/>
        <v>15529482</v>
      </c>
      <c r="Y25" s="36">
        <f t="shared" si="1"/>
        <v>216085023</v>
      </c>
      <c r="Z25" s="37">
        <f>+IF(X25&lt;&gt;0,+(Y25/X25)*100,0)</f>
        <v>1391.4502943498053</v>
      </c>
      <c r="AA25" s="38">
        <f>SUM(AA15:AA24)</f>
        <v>31058955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155096656</v>
      </c>
      <c r="D26" s="29">
        <f>+D13+D25</f>
        <v>0</v>
      </c>
      <c r="E26" s="30">
        <f t="shared" si="2"/>
        <v>-46858630</v>
      </c>
      <c r="F26" s="31">
        <f t="shared" si="2"/>
        <v>-46858630</v>
      </c>
      <c r="G26" s="31">
        <f t="shared" si="2"/>
        <v>449381995</v>
      </c>
      <c r="H26" s="31">
        <f t="shared" si="2"/>
        <v>-205190440</v>
      </c>
      <c r="I26" s="31">
        <f t="shared" si="2"/>
        <v>-15154436</v>
      </c>
      <c r="J26" s="31">
        <f t="shared" si="2"/>
        <v>229037119</v>
      </c>
      <c r="K26" s="31">
        <f t="shared" si="2"/>
        <v>36664206</v>
      </c>
      <c r="L26" s="31">
        <f t="shared" si="2"/>
        <v>-99204439</v>
      </c>
      <c r="M26" s="31">
        <f t="shared" si="2"/>
        <v>-473974</v>
      </c>
      <c r="N26" s="31">
        <f t="shared" si="2"/>
        <v>-63014207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166022912</v>
      </c>
      <c r="X26" s="31">
        <f t="shared" si="2"/>
        <v>-23429340</v>
      </c>
      <c r="Y26" s="31">
        <f t="shared" si="2"/>
        <v>189452252</v>
      </c>
      <c r="Z26" s="32">
        <f>+IF(X26&lt;&gt;0,+(Y26/X26)*100,0)</f>
        <v>-808.61113458595071</v>
      </c>
      <c r="AA26" s="33">
        <f>+AA13+AA25</f>
        <v>-46858630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2082310</v>
      </c>
      <c r="D31" s="18"/>
      <c r="E31" s="19"/>
      <c r="F31" s="20"/>
      <c r="G31" s="20">
        <v>2078693</v>
      </c>
      <c r="H31" s="20">
        <v>75569</v>
      </c>
      <c r="I31" s="20">
        <v>-7253</v>
      </c>
      <c r="J31" s="20">
        <v>2147009</v>
      </c>
      <c r="K31" s="20">
        <v>-7561</v>
      </c>
      <c r="L31" s="20">
        <v>202073</v>
      </c>
      <c r="M31" s="20">
        <v>-1536</v>
      </c>
      <c r="N31" s="20">
        <v>192976</v>
      </c>
      <c r="O31" s="20"/>
      <c r="P31" s="20"/>
      <c r="Q31" s="20"/>
      <c r="R31" s="20"/>
      <c r="S31" s="20"/>
      <c r="T31" s="20"/>
      <c r="U31" s="20"/>
      <c r="V31" s="20"/>
      <c r="W31" s="20">
        <v>2339985</v>
      </c>
      <c r="X31" s="20"/>
      <c r="Y31" s="20">
        <v>2339985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148625003</v>
      </c>
      <c r="D32" s="18"/>
      <c r="E32" s="19">
        <v>-7326279</v>
      </c>
      <c r="F32" s="20">
        <v>-7326279</v>
      </c>
      <c r="G32" s="20">
        <v>88598385</v>
      </c>
      <c r="H32" s="20">
        <v>6073405</v>
      </c>
      <c r="I32" s="20">
        <v>12796636</v>
      </c>
      <c r="J32" s="20">
        <v>107468426</v>
      </c>
      <c r="K32" s="20">
        <v>31973155</v>
      </c>
      <c r="L32" s="20">
        <v>-15466698</v>
      </c>
      <c r="M32" s="20">
        <v>-11621601</v>
      </c>
      <c r="N32" s="20">
        <v>4884856</v>
      </c>
      <c r="O32" s="20"/>
      <c r="P32" s="20"/>
      <c r="Q32" s="20"/>
      <c r="R32" s="20"/>
      <c r="S32" s="20"/>
      <c r="T32" s="20"/>
      <c r="U32" s="20"/>
      <c r="V32" s="20"/>
      <c r="W32" s="20">
        <v>112353282</v>
      </c>
      <c r="X32" s="20">
        <v>-3663156</v>
      </c>
      <c r="Y32" s="20">
        <v>116016438</v>
      </c>
      <c r="Z32" s="21">
        <v>-3167.1170433364018</v>
      </c>
      <c r="AA32" s="22">
        <v>-7326279</v>
      </c>
    </row>
    <row r="33" spans="1:27" ht="13.5" x14ac:dyDescent="0.25">
      <c r="A33" s="23" t="s">
        <v>60</v>
      </c>
      <c r="B33" s="17" t="s">
        <v>32</v>
      </c>
      <c r="C33" s="18">
        <v>-2500892</v>
      </c>
      <c r="D33" s="18"/>
      <c r="E33" s="19">
        <v>33627000</v>
      </c>
      <c r="F33" s="20">
        <v>33627000</v>
      </c>
      <c r="G33" s="20">
        <v>7484270</v>
      </c>
      <c r="H33" s="20"/>
      <c r="I33" s="20"/>
      <c r="J33" s="20">
        <v>7484270</v>
      </c>
      <c r="K33" s="20">
        <v>-21035</v>
      </c>
      <c r="L33" s="20">
        <v>-8592054</v>
      </c>
      <c r="M33" s="20">
        <v>1754464</v>
      </c>
      <c r="N33" s="20">
        <v>-6858625</v>
      </c>
      <c r="O33" s="20"/>
      <c r="P33" s="20"/>
      <c r="Q33" s="20"/>
      <c r="R33" s="20"/>
      <c r="S33" s="20"/>
      <c r="T33" s="20"/>
      <c r="U33" s="20"/>
      <c r="V33" s="20"/>
      <c r="W33" s="20">
        <v>625645</v>
      </c>
      <c r="X33" s="20">
        <v>16813500</v>
      </c>
      <c r="Y33" s="20">
        <v>-16187855</v>
      </c>
      <c r="Z33" s="21">
        <v>-96.278912778422097</v>
      </c>
      <c r="AA33" s="22">
        <v>33627000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57288222</v>
      </c>
      <c r="D35" s="18"/>
      <c r="E35" s="19"/>
      <c r="F35" s="20"/>
      <c r="G35" s="20">
        <v>61188342</v>
      </c>
      <c r="H35" s="20">
        <v>6030958</v>
      </c>
      <c r="I35" s="20">
        <v>1142626</v>
      </c>
      <c r="J35" s="20">
        <v>68361926</v>
      </c>
      <c r="K35" s="20">
        <v>40098</v>
      </c>
      <c r="L35" s="20">
        <v>567006</v>
      </c>
      <c r="M35" s="20">
        <v>897579</v>
      </c>
      <c r="N35" s="20">
        <v>1504683</v>
      </c>
      <c r="O35" s="20"/>
      <c r="P35" s="20"/>
      <c r="Q35" s="20"/>
      <c r="R35" s="20"/>
      <c r="S35" s="20"/>
      <c r="T35" s="20"/>
      <c r="U35" s="20"/>
      <c r="V35" s="20"/>
      <c r="W35" s="20">
        <v>69866609</v>
      </c>
      <c r="X35" s="20"/>
      <c r="Y35" s="20">
        <v>69866609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205494643</v>
      </c>
      <c r="D37" s="29">
        <f t="shared" ref="D37:Y37" si="3">SUM(D29:D36)</f>
        <v>0</v>
      </c>
      <c r="E37" s="30">
        <f t="shared" si="3"/>
        <v>26300721</v>
      </c>
      <c r="F37" s="31">
        <f t="shared" si="3"/>
        <v>26300721</v>
      </c>
      <c r="G37" s="31">
        <f t="shared" si="3"/>
        <v>159349690</v>
      </c>
      <c r="H37" s="31">
        <f t="shared" si="3"/>
        <v>12179932</v>
      </c>
      <c r="I37" s="31">
        <f t="shared" si="3"/>
        <v>13932009</v>
      </c>
      <c r="J37" s="31">
        <f t="shared" si="3"/>
        <v>185461631</v>
      </c>
      <c r="K37" s="31">
        <f t="shared" si="3"/>
        <v>31984657</v>
      </c>
      <c r="L37" s="31">
        <f t="shared" si="3"/>
        <v>-23289673</v>
      </c>
      <c r="M37" s="31">
        <f t="shared" si="3"/>
        <v>-8971094</v>
      </c>
      <c r="N37" s="31">
        <f t="shared" si="3"/>
        <v>-276110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185185521</v>
      </c>
      <c r="X37" s="31">
        <f t="shared" si="3"/>
        <v>13150344</v>
      </c>
      <c r="Y37" s="31">
        <f t="shared" si="3"/>
        <v>172035177</v>
      </c>
      <c r="Z37" s="32">
        <f>+IF(X37&lt;&gt;0,+(Y37/X37)*100,0)</f>
        <v>1308.2180739910682</v>
      </c>
      <c r="AA37" s="33">
        <f>SUM(AA29:AA36)</f>
        <v>26300721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1113942</v>
      </c>
      <c r="Y39" s="20">
        <v>-1113942</v>
      </c>
      <c r="Z39" s="21">
        <v>-100</v>
      </c>
      <c r="AA39" s="22">
        <v>2227884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2227884</v>
      </c>
      <c r="F43" s="36">
        <f t="shared" si="4"/>
        <v>2227884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1113942</v>
      </c>
      <c r="Y43" s="36">
        <f t="shared" si="4"/>
        <v>-1113942</v>
      </c>
      <c r="Z43" s="37">
        <f>+IF(X43&lt;&gt;0,+(Y43/X43)*100,0)</f>
        <v>-100</v>
      </c>
      <c r="AA43" s="38">
        <f>SUM(AA39:AA42)</f>
        <v>2227884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205494643</v>
      </c>
      <c r="D44" s="29">
        <f>+D37+D43</f>
        <v>0</v>
      </c>
      <c r="E44" s="30">
        <f t="shared" si="5"/>
        <v>28528605</v>
      </c>
      <c r="F44" s="31">
        <f t="shared" si="5"/>
        <v>28528605</v>
      </c>
      <c r="G44" s="31">
        <f t="shared" si="5"/>
        <v>159349690</v>
      </c>
      <c r="H44" s="31">
        <f t="shared" si="5"/>
        <v>12179932</v>
      </c>
      <c r="I44" s="31">
        <f t="shared" si="5"/>
        <v>13932009</v>
      </c>
      <c r="J44" s="31">
        <f t="shared" si="5"/>
        <v>185461631</v>
      </c>
      <c r="K44" s="31">
        <f t="shared" si="5"/>
        <v>31984657</v>
      </c>
      <c r="L44" s="31">
        <f t="shared" si="5"/>
        <v>-23289673</v>
      </c>
      <c r="M44" s="31">
        <f t="shared" si="5"/>
        <v>-8971094</v>
      </c>
      <c r="N44" s="31">
        <f t="shared" si="5"/>
        <v>-276110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185185521</v>
      </c>
      <c r="X44" s="31">
        <f t="shared" si="5"/>
        <v>14264286</v>
      </c>
      <c r="Y44" s="31">
        <f t="shared" si="5"/>
        <v>170921235</v>
      </c>
      <c r="Z44" s="32">
        <f>+IF(X44&lt;&gt;0,+(Y44/X44)*100,0)</f>
        <v>1198.2459900201104</v>
      </c>
      <c r="AA44" s="33">
        <f>+AA37+AA43</f>
        <v>28528605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-50397987</v>
      </c>
      <c r="D45" s="42">
        <f t="shared" si="6"/>
        <v>0</v>
      </c>
      <c r="E45" s="43">
        <f t="shared" si="6"/>
        <v>-75387235</v>
      </c>
      <c r="F45" s="44">
        <f t="shared" si="6"/>
        <v>-75387235</v>
      </c>
      <c r="G45" s="44">
        <f t="shared" si="6"/>
        <v>290032305</v>
      </c>
      <c r="H45" s="44">
        <f t="shared" si="6"/>
        <v>-217370372</v>
      </c>
      <c r="I45" s="44">
        <f t="shared" si="6"/>
        <v>-29086445</v>
      </c>
      <c r="J45" s="44">
        <f t="shared" si="6"/>
        <v>43575488</v>
      </c>
      <c r="K45" s="44">
        <f t="shared" si="6"/>
        <v>4679549</v>
      </c>
      <c r="L45" s="44">
        <f t="shared" si="6"/>
        <v>-75914766</v>
      </c>
      <c r="M45" s="44">
        <f t="shared" si="6"/>
        <v>8497120</v>
      </c>
      <c r="N45" s="44">
        <f t="shared" si="6"/>
        <v>-62738097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-19162609</v>
      </c>
      <c r="X45" s="44">
        <f t="shared" si="6"/>
        <v>-37693626</v>
      </c>
      <c r="Y45" s="44">
        <f t="shared" si="6"/>
        <v>18531017</v>
      </c>
      <c r="Z45" s="45">
        <f>+IF(X45&lt;&gt;0,+(Y45/X45)*100,0)</f>
        <v>-49.162203179922251</v>
      </c>
      <c r="AA45" s="46">
        <f>+AA26-AA44</f>
        <v>-75387235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52517412</v>
      </c>
      <c r="D47" s="18"/>
      <c r="E47" s="19">
        <v>-75387235</v>
      </c>
      <c r="F47" s="20">
        <v>-75387235</v>
      </c>
      <c r="G47" s="20">
        <v>52517412</v>
      </c>
      <c r="H47" s="20"/>
      <c r="I47" s="20"/>
      <c r="J47" s="20">
        <v>52517412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52517412</v>
      </c>
      <c r="X47" s="20">
        <v>-37693626</v>
      </c>
      <c r="Y47" s="20">
        <v>90211038</v>
      </c>
      <c r="Z47" s="47">
        <v>-239.32703635357342</v>
      </c>
      <c r="AA47" s="22">
        <v>-75387235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52517412</v>
      </c>
      <c r="D50" s="50">
        <f t="shared" ref="D50:Y50" si="7">SUM(D47:D49)</f>
        <v>0</v>
      </c>
      <c r="E50" s="51">
        <f t="shared" si="7"/>
        <v>-75387235</v>
      </c>
      <c r="F50" s="52">
        <f t="shared" si="7"/>
        <v>-75387235</v>
      </c>
      <c r="G50" s="52">
        <f t="shared" si="7"/>
        <v>52517412</v>
      </c>
      <c r="H50" s="52">
        <f t="shared" si="7"/>
        <v>0</v>
      </c>
      <c r="I50" s="52">
        <f t="shared" si="7"/>
        <v>0</v>
      </c>
      <c r="J50" s="52">
        <f t="shared" si="7"/>
        <v>52517412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52517412</v>
      </c>
      <c r="X50" s="52">
        <f t="shared" si="7"/>
        <v>-37693626</v>
      </c>
      <c r="Y50" s="52">
        <f t="shared" si="7"/>
        <v>90211038</v>
      </c>
      <c r="Z50" s="53">
        <f>+IF(X50&lt;&gt;0,+(Y50/X50)*100,0)</f>
        <v>-239.32703635357342</v>
      </c>
      <c r="AA50" s="54">
        <f>SUM(AA47:AA49)</f>
        <v>-75387235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837110316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418555158</v>
      </c>
      <c r="Y6" s="20">
        <v>-418555158</v>
      </c>
      <c r="Z6" s="21">
        <v>-100</v>
      </c>
      <c r="AA6" s="22">
        <v>837110316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601995094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300997548</v>
      </c>
      <c r="Y7" s="20">
        <v>-300997548</v>
      </c>
      <c r="Z7" s="21">
        <v>-100</v>
      </c>
      <c r="AA7" s="22">
        <v>601995094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-184580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-92292</v>
      </c>
      <c r="Y10" s="20">
        <v>92292</v>
      </c>
      <c r="Z10" s="21">
        <v>-100</v>
      </c>
      <c r="AA10" s="22">
        <v>-184580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1438920830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719460414</v>
      </c>
      <c r="Y13" s="31">
        <f t="shared" si="0"/>
        <v>-719460414</v>
      </c>
      <c r="Z13" s="32">
        <f>+IF(X13&lt;&gt;0,+(Y13/X13)*100,0)</f>
        <v>-100</v>
      </c>
      <c r="AA13" s="33">
        <f>SUM(AA6:AA12)</f>
        <v>1438920830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10986087</v>
      </c>
      <c r="G17" s="24"/>
      <c r="H17" s="24"/>
      <c r="I17" s="24">
        <v>1431640</v>
      </c>
      <c r="J17" s="20">
        <v>1431640</v>
      </c>
      <c r="K17" s="24">
        <v>15748735</v>
      </c>
      <c r="L17" s="24">
        <v>4943011</v>
      </c>
      <c r="M17" s="20"/>
      <c r="N17" s="24">
        <v>20691746</v>
      </c>
      <c r="O17" s="24"/>
      <c r="P17" s="24"/>
      <c r="Q17" s="20"/>
      <c r="R17" s="24"/>
      <c r="S17" s="24"/>
      <c r="T17" s="20"/>
      <c r="U17" s="24"/>
      <c r="V17" s="24"/>
      <c r="W17" s="24">
        <v>22123386</v>
      </c>
      <c r="X17" s="20">
        <v>5493054</v>
      </c>
      <c r="Y17" s="24">
        <v>16630332</v>
      </c>
      <c r="Z17" s="25">
        <v>302.75202100689341</v>
      </c>
      <c r="AA17" s="26">
        <v>10986087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10986087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15748735</v>
      </c>
      <c r="L25" s="36">
        <f t="shared" si="1"/>
        <v>4943011</v>
      </c>
      <c r="M25" s="36">
        <f t="shared" si="1"/>
        <v>0</v>
      </c>
      <c r="N25" s="36">
        <f t="shared" si="1"/>
        <v>20691746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22123386</v>
      </c>
      <c r="X25" s="36">
        <f t="shared" si="1"/>
        <v>5493054</v>
      </c>
      <c r="Y25" s="36">
        <f t="shared" si="1"/>
        <v>16630332</v>
      </c>
      <c r="Z25" s="37">
        <f>+IF(X25&lt;&gt;0,+(Y25/X25)*100,0)</f>
        <v>302.75202100689341</v>
      </c>
      <c r="AA25" s="38">
        <f>SUM(AA15:AA24)</f>
        <v>10986087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1449906917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15748735</v>
      </c>
      <c r="L26" s="31">
        <f t="shared" si="2"/>
        <v>4943011</v>
      </c>
      <c r="M26" s="31">
        <f t="shared" si="2"/>
        <v>0</v>
      </c>
      <c r="N26" s="31">
        <f t="shared" si="2"/>
        <v>20691746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22123386</v>
      </c>
      <c r="X26" s="31">
        <f t="shared" si="2"/>
        <v>724953468</v>
      </c>
      <c r="Y26" s="31">
        <f t="shared" si="2"/>
        <v>-702830082</v>
      </c>
      <c r="Z26" s="32">
        <f>+IF(X26&lt;&gt;0,+(Y26/X26)*100,0)</f>
        <v>-96.948302618506816</v>
      </c>
      <c r="AA26" s="33">
        <f>+AA13+AA25</f>
        <v>1449906917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1363935212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681967614</v>
      </c>
      <c r="Y32" s="20">
        <v>-681967614</v>
      </c>
      <c r="Z32" s="21">
        <v>-100</v>
      </c>
      <c r="AA32" s="22">
        <v>1363935212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-13493000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-6746502</v>
      </c>
      <c r="Y33" s="20">
        <v>6746502</v>
      </c>
      <c r="Z33" s="21">
        <v>-100</v>
      </c>
      <c r="AA33" s="22">
        <v>-13493000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1350442212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675221112</v>
      </c>
      <c r="Y37" s="31">
        <f t="shared" si="3"/>
        <v>-675221112</v>
      </c>
      <c r="Z37" s="32">
        <f>+IF(X37&lt;&gt;0,+(Y37/X37)*100,0)</f>
        <v>-100</v>
      </c>
      <c r="AA37" s="33">
        <f>SUM(AA29:AA36)</f>
        <v>1350442212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105690</v>
      </c>
      <c r="Y40" s="20">
        <v>-105690</v>
      </c>
      <c r="Z40" s="21">
        <v>-100</v>
      </c>
      <c r="AA40" s="22">
        <v>211376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211376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105690</v>
      </c>
      <c r="Y43" s="36">
        <f t="shared" si="4"/>
        <v>-105690</v>
      </c>
      <c r="Z43" s="37">
        <f>+IF(X43&lt;&gt;0,+(Y43/X43)*100,0)</f>
        <v>-100</v>
      </c>
      <c r="AA43" s="38">
        <f>SUM(AA39:AA42)</f>
        <v>211376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1350653588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675326802</v>
      </c>
      <c r="Y44" s="31">
        <f t="shared" si="5"/>
        <v>-675326802</v>
      </c>
      <c r="Z44" s="32">
        <f>+IF(X44&lt;&gt;0,+(Y44/X44)*100,0)</f>
        <v>-100</v>
      </c>
      <c r="AA44" s="33">
        <f>+AA37+AA43</f>
        <v>1350653588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99253329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15748735</v>
      </c>
      <c r="L45" s="44">
        <f t="shared" si="6"/>
        <v>4943011</v>
      </c>
      <c r="M45" s="44">
        <f t="shared" si="6"/>
        <v>0</v>
      </c>
      <c r="N45" s="44">
        <f t="shared" si="6"/>
        <v>20691746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22123386</v>
      </c>
      <c r="X45" s="44">
        <f t="shared" si="6"/>
        <v>49626666</v>
      </c>
      <c r="Y45" s="44">
        <f t="shared" si="6"/>
        <v>-27503280</v>
      </c>
      <c r="Z45" s="45">
        <f>+IF(X45&lt;&gt;0,+(Y45/X45)*100,0)</f>
        <v>-55.420366139446074</v>
      </c>
      <c r="AA45" s="46">
        <f>+AA26-AA44</f>
        <v>99253329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-527908237</v>
      </c>
      <c r="D6" s="18"/>
      <c r="E6" s="19"/>
      <c r="F6" s="20"/>
      <c r="G6" s="20"/>
      <c r="H6" s="20">
        <v>-40610622</v>
      </c>
      <c r="I6" s="20">
        <v>-203584446</v>
      </c>
      <c r="J6" s="20">
        <v>-244195068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-244195068</v>
      </c>
      <c r="X6" s="20"/>
      <c r="Y6" s="20">
        <v>-244195068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123709142</v>
      </c>
      <c r="D7" s="18"/>
      <c r="E7" s="19"/>
      <c r="F7" s="20"/>
      <c r="G7" s="20"/>
      <c r="H7" s="20">
        <v>9240925</v>
      </c>
      <c r="I7" s="20">
        <v>8046351</v>
      </c>
      <c r="J7" s="20">
        <v>17287276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17287276</v>
      </c>
      <c r="X7" s="20">
        <v>-6</v>
      </c>
      <c r="Y7" s="20">
        <v>17287282</v>
      </c>
      <c r="Z7" s="21">
        <v>-288121366.66666663</v>
      </c>
      <c r="AA7" s="22"/>
    </row>
    <row r="8" spans="1:27" ht="13.5" x14ac:dyDescent="0.25">
      <c r="A8" s="23" t="s">
        <v>36</v>
      </c>
      <c r="B8" s="17" t="s">
        <v>32</v>
      </c>
      <c r="C8" s="18">
        <v>-17128649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-421327744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-31369697</v>
      </c>
      <c r="I13" s="31">
        <f t="shared" si="0"/>
        <v>-195538095</v>
      </c>
      <c r="J13" s="31">
        <f t="shared" si="0"/>
        <v>-226907792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-226907792</v>
      </c>
      <c r="X13" s="31">
        <f t="shared" si="0"/>
        <v>-6</v>
      </c>
      <c r="Y13" s="31">
        <f t="shared" si="0"/>
        <v>-226907786</v>
      </c>
      <c r="Z13" s="32">
        <f>+IF(X13&lt;&gt;0,+(Y13/X13)*100,0)</f>
        <v>3781796433.3333335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3765666</v>
      </c>
      <c r="D17" s="18"/>
      <c r="E17" s="19">
        <v>19717000</v>
      </c>
      <c r="F17" s="20">
        <v>19717000</v>
      </c>
      <c r="G17" s="24"/>
      <c r="H17" s="24"/>
      <c r="I17" s="24"/>
      <c r="J17" s="20"/>
      <c r="K17" s="24">
        <v>4347826</v>
      </c>
      <c r="L17" s="24"/>
      <c r="M17" s="20"/>
      <c r="N17" s="24">
        <v>4347826</v>
      </c>
      <c r="O17" s="24"/>
      <c r="P17" s="24"/>
      <c r="Q17" s="20"/>
      <c r="R17" s="24"/>
      <c r="S17" s="24"/>
      <c r="T17" s="20"/>
      <c r="U17" s="24"/>
      <c r="V17" s="24"/>
      <c r="W17" s="24">
        <v>4347826</v>
      </c>
      <c r="X17" s="20">
        <v>12585442</v>
      </c>
      <c r="Y17" s="24">
        <v>-8237616</v>
      </c>
      <c r="Z17" s="25">
        <v>-65.453529562171909</v>
      </c>
      <c r="AA17" s="26">
        <v>19717000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3765666</v>
      </c>
      <c r="D25" s="29">
        <f t="shared" ref="D25:Y25" si="1">SUM(D15:D24)</f>
        <v>0</v>
      </c>
      <c r="E25" s="35">
        <f t="shared" si="1"/>
        <v>19717000</v>
      </c>
      <c r="F25" s="36">
        <f t="shared" si="1"/>
        <v>19717000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4347826</v>
      </c>
      <c r="L25" s="36">
        <f t="shared" si="1"/>
        <v>0</v>
      </c>
      <c r="M25" s="36">
        <f t="shared" si="1"/>
        <v>0</v>
      </c>
      <c r="N25" s="36">
        <f t="shared" si="1"/>
        <v>4347826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4347826</v>
      </c>
      <c r="X25" s="36">
        <f t="shared" si="1"/>
        <v>12585442</v>
      </c>
      <c r="Y25" s="36">
        <f t="shared" si="1"/>
        <v>-8237616</v>
      </c>
      <c r="Z25" s="37">
        <f>+IF(X25&lt;&gt;0,+(Y25/X25)*100,0)</f>
        <v>-65.453529562171909</v>
      </c>
      <c r="AA25" s="38">
        <f>SUM(AA15:AA24)</f>
        <v>19717000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-417562078</v>
      </c>
      <c r="D26" s="29">
        <f>+D13+D25</f>
        <v>0</v>
      </c>
      <c r="E26" s="30">
        <f t="shared" si="2"/>
        <v>19717000</v>
      </c>
      <c r="F26" s="31">
        <f t="shared" si="2"/>
        <v>19717000</v>
      </c>
      <c r="G26" s="31">
        <f t="shared" si="2"/>
        <v>0</v>
      </c>
      <c r="H26" s="31">
        <f t="shared" si="2"/>
        <v>-31369697</v>
      </c>
      <c r="I26" s="31">
        <f t="shared" si="2"/>
        <v>-195538095</v>
      </c>
      <c r="J26" s="31">
        <f t="shared" si="2"/>
        <v>-226907792</v>
      </c>
      <c r="K26" s="31">
        <f t="shared" si="2"/>
        <v>4347826</v>
      </c>
      <c r="L26" s="31">
        <f t="shared" si="2"/>
        <v>0</v>
      </c>
      <c r="M26" s="31">
        <f t="shared" si="2"/>
        <v>0</v>
      </c>
      <c r="N26" s="31">
        <f t="shared" si="2"/>
        <v>4347826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-222559966</v>
      </c>
      <c r="X26" s="31">
        <f t="shared" si="2"/>
        <v>12585436</v>
      </c>
      <c r="Y26" s="31">
        <f t="shared" si="2"/>
        <v>-235145402</v>
      </c>
      <c r="Z26" s="32">
        <f>+IF(X26&lt;&gt;0,+(Y26/X26)*100,0)</f>
        <v>-1868.3929742283062</v>
      </c>
      <c r="AA26" s="33">
        <f>+AA13+AA25</f>
        <v>19717000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1652086</v>
      </c>
      <c r="D31" s="18"/>
      <c r="E31" s="19"/>
      <c r="F31" s="20"/>
      <c r="G31" s="20"/>
      <c r="H31" s="20">
        <v>18223</v>
      </c>
      <c r="I31" s="20">
        <v>262296</v>
      </c>
      <c r="J31" s="20">
        <v>280519</v>
      </c>
      <c r="K31" s="20">
        <v>78618</v>
      </c>
      <c r="L31" s="20">
        <v>187718</v>
      </c>
      <c r="M31" s="20"/>
      <c r="N31" s="20">
        <v>266336</v>
      </c>
      <c r="O31" s="20"/>
      <c r="P31" s="20"/>
      <c r="Q31" s="20"/>
      <c r="R31" s="20"/>
      <c r="S31" s="20"/>
      <c r="T31" s="20"/>
      <c r="U31" s="20"/>
      <c r="V31" s="20"/>
      <c r="W31" s="20">
        <v>546855</v>
      </c>
      <c r="X31" s="20">
        <v>5088</v>
      </c>
      <c r="Y31" s="20">
        <v>541767</v>
      </c>
      <c r="Z31" s="21">
        <v>10647.936320754716</v>
      </c>
      <c r="AA31" s="22"/>
    </row>
    <row r="32" spans="1:27" ht="13.5" x14ac:dyDescent="0.25">
      <c r="A32" s="23" t="s">
        <v>59</v>
      </c>
      <c r="B32" s="17" t="s">
        <v>32</v>
      </c>
      <c r="C32" s="18">
        <v>-41509395</v>
      </c>
      <c r="D32" s="18"/>
      <c r="E32" s="19"/>
      <c r="F32" s="20"/>
      <c r="G32" s="20"/>
      <c r="H32" s="20">
        <v>47390700</v>
      </c>
      <c r="I32" s="20">
        <v>37340671</v>
      </c>
      <c r="J32" s="20">
        <v>84731371</v>
      </c>
      <c r="K32" s="20">
        <v>18555968</v>
      </c>
      <c r="L32" s="20">
        <v>12178526</v>
      </c>
      <c r="M32" s="20"/>
      <c r="N32" s="20">
        <v>30734494</v>
      </c>
      <c r="O32" s="20"/>
      <c r="P32" s="20"/>
      <c r="Q32" s="20"/>
      <c r="R32" s="20"/>
      <c r="S32" s="20"/>
      <c r="T32" s="20"/>
      <c r="U32" s="20"/>
      <c r="V32" s="20"/>
      <c r="W32" s="20">
        <v>115465865</v>
      </c>
      <c r="X32" s="20"/>
      <c r="Y32" s="20">
        <v>115465865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-39857309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47408923</v>
      </c>
      <c r="I37" s="31">
        <f t="shared" si="3"/>
        <v>37602967</v>
      </c>
      <c r="J37" s="31">
        <f t="shared" si="3"/>
        <v>85011890</v>
      </c>
      <c r="K37" s="31">
        <f t="shared" si="3"/>
        <v>18634586</v>
      </c>
      <c r="L37" s="31">
        <f t="shared" si="3"/>
        <v>12366244</v>
      </c>
      <c r="M37" s="31">
        <f t="shared" si="3"/>
        <v>0</v>
      </c>
      <c r="N37" s="31">
        <f t="shared" si="3"/>
        <v>31000830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116012720</v>
      </c>
      <c r="X37" s="31">
        <f t="shared" si="3"/>
        <v>5088</v>
      </c>
      <c r="Y37" s="31">
        <f t="shared" si="3"/>
        <v>116007632</v>
      </c>
      <c r="Z37" s="32">
        <f>+IF(X37&lt;&gt;0,+(Y37/X37)*100,0)</f>
        <v>2280024.2138364781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-39857309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47408923</v>
      </c>
      <c r="I44" s="31">
        <f t="shared" si="5"/>
        <v>37602967</v>
      </c>
      <c r="J44" s="31">
        <f t="shared" si="5"/>
        <v>85011890</v>
      </c>
      <c r="K44" s="31">
        <f t="shared" si="5"/>
        <v>18634586</v>
      </c>
      <c r="L44" s="31">
        <f t="shared" si="5"/>
        <v>12366244</v>
      </c>
      <c r="M44" s="31">
        <f t="shared" si="5"/>
        <v>0</v>
      </c>
      <c r="N44" s="31">
        <f t="shared" si="5"/>
        <v>31000830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116012720</v>
      </c>
      <c r="X44" s="31">
        <f t="shared" si="5"/>
        <v>5088</v>
      </c>
      <c r="Y44" s="31">
        <f t="shared" si="5"/>
        <v>116007632</v>
      </c>
      <c r="Z44" s="32">
        <f>+IF(X44&lt;&gt;0,+(Y44/X44)*100,0)</f>
        <v>2280024.2138364781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-377704769</v>
      </c>
      <c r="D45" s="42">
        <f t="shared" si="6"/>
        <v>0</v>
      </c>
      <c r="E45" s="43">
        <f t="shared" si="6"/>
        <v>19717000</v>
      </c>
      <c r="F45" s="44">
        <f t="shared" si="6"/>
        <v>19717000</v>
      </c>
      <c r="G45" s="44">
        <f t="shared" si="6"/>
        <v>0</v>
      </c>
      <c r="H45" s="44">
        <f t="shared" si="6"/>
        <v>-78778620</v>
      </c>
      <c r="I45" s="44">
        <f t="shared" si="6"/>
        <v>-233141062</v>
      </c>
      <c r="J45" s="44">
        <f t="shared" si="6"/>
        <v>-311919682</v>
      </c>
      <c r="K45" s="44">
        <f t="shared" si="6"/>
        <v>-14286760</v>
      </c>
      <c r="L45" s="44">
        <f t="shared" si="6"/>
        <v>-12366244</v>
      </c>
      <c r="M45" s="44">
        <f t="shared" si="6"/>
        <v>0</v>
      </c>
      <c r="N45" s="44">
        <f t="shared" si="6"/>
        <v>-26653004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-338572686</v>
      </c>
      <c r="X45" s="44">
        <f t="shared" si="6"/>
        <v>12580348</v>
      </c>
      <c r="Y45" s="44">
        <f t="shared" si="6"/>
        <v>-351153034</v>
      </c>
      <c r="Z45" s="45">
        <f>+IF(X45&lt;&gt;0,+(Y45/X45)*100,0)</f>
        <v>-2791.2823556232306</v>
      </c>
      <c r="AA45" s="46">
        <f>+AA26-AA44</f>
        <v>19717000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-10300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356017881</v>
      </c>
      <c r="D6" s="18"/>
      <c r="E6" s="19">
        <v>22591003</v>
      </c>
      <c r="F6" s="20">
        <v>22591003</v>
      </c>
      <c r="G6" s="20">
        <v>282551263</v>
      </c>
      <c r="H6" s="20">
        <v>-12883041</v>
      </c>
      <c r="I6" s="20">
        <v>-160817259</v>
      </c>
      <c r="J6" s="20">
        <v>108850963</v>
      </c>
      <c r="K6" s="20">
        <v>13916305</v>
      </c>
      <c r="L6" s="20">
        <v>74246530</v>
      </c>
      <c r="M6" s="20">
        <v>-62153761</v>
      </c>
      <c r="N6" s="20">
        <v>26009074</v>
      </c>
      <c r="O6" s="20"/>
      <c r="P6" s="20"/>
      <c r="Q6" s="20"/>
      <c r="R6" s="20"/>
      <c r="S6" s="20"/>
      <c r="T6" s="20"/>
      <c r="U6" s="20"/>
      <c r="V6" s="20"/>
      <c r="W6" s="20">
        <v>134860037</v>
      </c>
      <c r="X6" s="20">
        <v>13218804</v>
      </c>
      <c r="Y6" s="20">
        <v>121641233</v>
      </c>
      <c r="Z6" s="21">
        <v>920.21360631415678</v>
      </c>
      <c r="AA6" s="22">
        <v>22591003</v>
      </c>
    </row>
    <row r="7" spans="1:27" ht="13.5" x14ac:dyDescent="0.25">
      <c r="A7" s="23" t="s">
        <v>35</v>
      </c>
      <c r="B7" s="17" t="s">
        <v>32</v>
      </c>
      <c r="C7" s="18">
        <v>179619392</v>
      </c>
      <c r="D7" s="18"/>
      <c r="E7" s="19">
        <v>687041761</v>
      </c>
      <c r="F7" s="20">
        <v>687041761</v>
      </c>
      <c r="G7" s="20">
        <v>190587020</v>
      </c>
      <c r="H7" s="20">
        <v>16083250</v>
      </c>
      <c r="I7" s="20">
        <v>1000018</v>
      </c>
      <c r="J7" s="20">
        <v>207670288</v>
      </c>
      <c r="K7" s="20">
        <v>-7749470</v>
      </c>
      <c r="L7" s="20">
        <v>5940748</v>
      </c>
      <c r="M7" s="20">
        <v>6529879</v>
      </c>
      <c r="N7" s="20">
        <v>4721157</v>
      </c>
      <c r="O7" s="20"/>
      <c r="P7" s="20"/>
      <c r="Q7" s="20"/>
      <c r="R7" s="20"/>
      <c r="S7" s="20"/>
      <c r="T7" s="20"/>
      <c r="U7" s="20"/>
      <c r="V7" s="20"/>
      <c r="W7" s="20">
        <v>212391445</v>
      </c>
      <c r="X7" s="20">
        <v>332351521</v>
      </c>
      <c r="Y7" s="20">
        <v>-119960076</v>
      </c>
      <c r="Z7" s="21">
        <v>-36.094336393905053</v>
      </c>
      <c r="AA7" s="22">
        <v>687041761</v>
      </c>
    </row>
    <row r="8" spans="1:27" ht="13.5" x14ac:dyDescent="0.25">
      <c r="A8" s="23" t="s">
        <v>36</v>
      </c>
      <c r="B8" s="17" t="s">
        <v>32</v>
      </c>
      <c r="C8" s="18">
        <v>-68910</v>
      </c>
      <c r="D8" s="18"/>
      <c r="E8" s="19">
        <v>209775661</v>
      </c>
      <c r="F8" s="20">
        <v>209775661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103489327</v>
      </c>
      <c r="Y8" s="20">
        <v>-103558237</v>
      </c>
      <c r="Z8" s="21">
        <v>-100.06658657660417</v>
      </c>
      <c r="AA8" s="22">
        <v>209775661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-3956336</v>
      </c>
      <c r="D10" s="18"/>
      <c r="E10" s="19">
        <v>1035991</v>
      </c>
      <c r="F10" s="20">
        <v>1035991</v>
      </c>
      <c r="G10" s="20">
        <v>-3956336</v>
      </c>
      <c r="H10" s="20"/>
      <c r="I10" s="20"/>
      <c r="J10" s="20">
        <v>-3956336</v>
      </c>
      <c r="K10" s="20">
        <v>-401054</v>
      </c>
      <c r="L10" s="20">
        <v>-152386</v>
      </c>
      <c r="M10" s="20"/>
      <c r="N10" s="20">
        <v>-553440</v>
      </c>
      <c r="O10" s="20"/>
      <c r="P10" s="20"/>
      <c r="Q10" s="20"/>
      <c r="R10" s="20"/>
      <c r="S10" s="20"/>
      <c r="T10" s="20"/>
      <c r="U10" s="20"/>
      <c r="V10" s="20"/>
      <c r="W10" s="20">
        <v>-4509776</v>
      </c>
      <c r="X10" s="20">
        <v>1043365</v>
      </c>
      <c r="Y10" s="20">
        <v>-5553141</v>
      </c>
      <c r="Z10" s="21">
        <v>-532.23378204175913</v>
      </c>
      <c r="AA10" s="22">
        <v>1035991</v>
      </c>
    </row>
    <row r="11" spans="1:27" ht="13.5" x14ac:dyDescent="0.25">
      <c r="A11" s="23" t="s">
        <v>39</v>
      </c>
      <c r="B11" s="17" t="s">
        <v>32</v>
      </c>
      <c r="C11" s="18">
        <v>648755498</v>
      </c>
      <c r="D11" s="18"/>
      <c r="E11" s="19"/>
      <c r="F11" s="20"/>
      <c r="G11" s="24">
        <v>669153786</v>
      </c>
      <c r="H11" s="24">
        <v>18334321</v>
      </c>
      <c r="I11" s="24">
        <v>10994697</v>
      </c>
      <c r="J11" s="20">
        <v>698482804</v>
      </c>
      <c r="K11" s="24">
        <v>15328312</v>
      </c>
      <c r="L11" s="24">
        <v>12356008</v>
      </c>
      <c r="M11" s="20">
        <v>9260385</v>
      </c>
      <c r="N11" s="24">
        <v>36944705</v>
      </c>
      <c r="O11" s="24"/>
      <c r="P11" s="24"/>
      <c r="Q11" s="20"/>
      <c r="R11" s="24"/>
      <c r="S11" s="24"/>
      <c r="T11" s="20"/>
      <c r="U11" s="24"/>
      <c r="V11" s="24"/>
      <c r="W11" s="24">
        <v>735427509</v>
      </c>
      <c r="X11" s="20"/>
      <c r="Y11" s="24">
        <v>735427509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-3700317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1176667208</v>
      </c>
      <c r="D13" s="29">
        <f>SUM(D6:D12)</f>
        <v>0</v>
      </c>
      <c r="E13" s="30">
        <f t="shared" si="0"/>
        <v>920444416</v>
      </c>
      <c r="F13" s="31">
        <f t="shared" si="0"/>
        <v>920444416</v>
      </c>
      <c r="G13" s="31">
        <f t="shared" si="0"/>
        <v>1134566505</v>
      </c>
      <c r="H13" s="31">
        <f t="shared" si="0"/>
        <v>21534530</v>
      </c>
      <c r="I13" s="31">
        <f t="shared" si="0"/>
        <v>-148822544</v>
      </c>
      <c r="J13" s="31">
        <f t="shared" si="0"/>
        <v>1007278491</v>
      </c>
      <c r="K13" s="31">
        <f t="shared" si="0"/>
        <v>21094093</v>
      </c>
      <c r="L13" s="31">
        <f t="shared" si="0"/>
        <v>92390900</v>
      </c>
      <c r="M13" s="31">
        <f t="shared" si="0"/>
        <v>-46363497</v>
      </c>
      <c r="N13" s="31">
        <f t="shared" si="0"/>
        <v>67121496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1074399987</v>
      </c>
      <c r="X13" s="31">
        <f t="shared" si="0"/>
        <v>450103017</v>
      </c>
      <c r="Y13" s="31">
        <f t="shared" si="0"/>
        <v>624296970</v>
      </c>
      <c r="Z13" s="32">
        <f>+IF(X13&lt;&gt;0,+(Y13/X13)*100,0)</f>
        <v>138.70090766354494</v>
      </c>
      <c r="AA13" s="33">
        <f>SUM(AA6:AA12)</f>
        <v>920444416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21030193</v>
      </c>
      <c r="D17" s="18"/>
      <c r="E17" s="19">
        <v>-59244338</v>
      </c>
      <c r="F17" s="20">
        <v>-59244338</v>
      </c>
      <c r="G17" s="24">
        <v>21709972</v>
      </c>
      <c r="H17" s="24">
        <v>19710342</v>
      </c>
      <c r="I17" s="24"/>
      <c r="J17" s="20">
        <v>41420314</v>
      </c>
      <c r="K17" s="24">
        <v>213577</v>
      </c>
      <c r="L17" s="24">
        <v>13949840</v>
      </c>
      <c r="M17" s="20">
        <v>534740</v>
      </c>
      <c r="N17" s="24">
        <v>14698157</v>
      </c>
      <c r="O17" s="24"/>
      <c r="P17" s="24"/>
      <c r="Q17" s="20"/>
      <c r="R17" s="24"/>
      <c r="S17" s="24"/>
      <c r="T17" s="20"/>
      <c r="U17" s="24"/>
      <c r="V17" s="24"/>
      <c r="W17" s="24">
        <v>56118471</v>
      </c>
      <c r="X17" s="20">
        <v>-68497297</v>
      </c>
      <c r="Y17" s="24">
        <v>124615768</v>
      </c>
      <c r="Z17" s="25">
        <v>-181.9280080497191</v>
      </c>
      <c r="AA17" s="26">
        <v>-59244338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21030193</v>
      </c>
      <c r="D25" s="29">
        <f t="shared" ref="D25:Y25" si="1">SUM(D15:D24)</f>
        <v>0</v>
      </c>
      <c r="E25" s="35">
        <f t="shared" si="1"/>
        <v>-59244338</v>
      </c>
      <c r="F25" s="36">
        <f t="shared" si="1"/>
        <v>-59244338</v>
      </c>
      <c r="G25" s="36">
        <f t="shared" si="1"/>
        <v>21709972</v>
      </c>
      <c r="H25" s="36">
        <f t="shared" si="1"/>
        <v>19710342</v>
      </c>
      <c r="I25" s="36">
        <f t="shared" si="1"/>
        <v>0</v>
      </c>
      <c r="J25" s="36">
        <f t="shared" si="1"/>
        <v>41420314</v>
      </c>
      <c r="K25" s="36">
        <f t="shared" si="1"/>
        <v>213577</v>
      </c>
      <c r="L25" s="36">
        <f t="shared" si="1"/>
        <v>13949840</v>
      </c>
      <c r="M25" s="36">
        <f t="shared" si="1"/>
        <v>534740</v>
      </c>
      <c r="N25" s="36">
        <f t="shared" si="1"/>
        <v>14698157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56118471</v>
      </c>
      <c r="X25" s="36">
        <f t="shared" si="1"/>
        <v>-68497297</v>
      </c>
      <c r="Y25" s="36">
        <f t="shared" si="1"/>
        <v>124615768</v>
      </c>
      <c r="Z25" s="37">
        <f>+IF(X25&lt;&gt;0,+(Y25/X25)*100,0)</f>
        <v>-181.9280080497191</v>
      </c>
      <c r="AA25" s="38">
        <f>SUM(AA15:AA24)</f>
        <v>-59244338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1197697401</v>
      </c>
      <c r="D26" s="29">
        <f>+D13+D25</f>
        <v>0</v>
      </c>
      <c r="E26" s="30">
        <f t="shared" si="2"/>
        <v>861200078</v>
      </c>
      <c r="F26" s="31">
        <f t="shared" si="2"/>
        <v>861200078</v>
      </c>
      <c r="G26" s="31">
        <f t="shared" si="2"/>
        <v>1156276477</v>
      </c>
      <c r="H26" s="31">
        <f t="shared" si="2"/>
        <v>41244872</v>
      </c>
      <c r="I26" s="31">
        <f t="shared" si="2"/>
        <v>-148822544</v>
      </c>
      <c r="J26" s="31">
        <f t="shared" si="2"/>
        <v>1048698805</v>
      </c>
      <c r="K26" s="31">
        <f t="shared" si="2"/>
        <v>21307670</v>
      </c>
      <c r="L26" s="31">
        <f t="shared" si="2"/>
        <v>106340740</v>
      </c>
      <c r="M26" s="31">
        <f t="shared" si="2"/>
        <v>-45828757</v>
      </c>
      <c r="N26" s="31">
        <f t="shared" si="2"/>
        <v>81819653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1130518458</v>
      </c>
      <c r="X26" s="31">
        <f t="shared" si="2"/>
        <v>381605720</v>
      </c>
      <c r="Y26" s="31">
        <f t="shared" si="2"/>
        <v>748912738</v>
      </c>
      <c r="Z26" s="32">
        <f>+IF(X26&lt;&gt;0,+(Y26/X26)*100,0)</f>
        <v>196.25301685729448</v>
      </c>
      <c r="AA26" s="33">
        <f>+AA13+AA25</f>
        <v>861200078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-7639</v>
      </c>
      <c r="H31" s="20">
        <v>-6296</v>
      </c>
      <c r="I31" s="20">
        <v>-5879</v>
      </c>
      <c r="J31" s="20">
        <v>-19814</v>
      </c>
      <c r="K31" s="20">
        <v>-108042</v>
      </c>
      <c r="L31" s="20">
        <v>-18476</v>
      </c>
      <c r="M31" s="20">
        <v>-12494</v>
      </c>
      <c r="N31" s="20">
        <v>-139012</v>
      </c>
      <c r="O31" s="20"/>
      <c r="P31" s="20"/>
      <c r="Q31" s="20"/>
      <c r="R31" s="20"/>
      <c r="S31" s="20"/>
      <c r="T31" s="20"/>
      <c r="U31" s="20"/>
      <c r="V31" s="20"/>
      <c r="W31" s="20">
        <v>-158826</v>
      </c>
      <c r="X31" s="20"/>
      <c r="Y31" s="20">
        <v>-158826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861024142</v>
      </c>
      <c r="D32" s="18"/>
      <c r="E32" s="19">
        <v>1108128768</v>
      </c>
      <c r="F32" s="20">
        <v>1108128768</v>
      </c>
      <c r="G32" s="20">
        <v>869545632</v>
      </c>
      <c r="H32" s="20">
        <v>63547509</v>
      </c>
      <c r="I32" s="20">
        <v>-143402957</v>
      </c>
      <c r="J32" s="20">
        <v>789690184</v>
      </c>
      <c r="K32" s="20">
        <v>-7594115</v>
      </c>
      <c r="L32" s="20">
        <v>85273229</v>
      </c>
      <c r="M32" s="20">
        <v>-58275496</v>
      </c>
      <c r="N32" s="20">
        <v>19403618</v>
      </c>
      <c r="O32" s="20"/>
      <c r="P32" s="20"/>
      <c r="Q32" s="20"/>
      <c r="R32" s="20"/>
      <c r="S32" s="20"/>
      <c r="T32" s="20"/>
      <c r="U32" s="20"/>
      <c r="V32" s="20"/>
      <c r="W32" s="20">
        <v>809093802</v>
      </c>
      <c r="X32" s="20">
        <v>546676860</v>
      </c>
      <c r="Y32" s="20">
        <v>262416942</v>
      </c>
      <c r="Z32" s="21">
        <v>48.002204080853176</v>
      </c>
      <c r="AA32" s="22">
        <v>1108128768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3992</v>
      </c>
      <c r="F33" s="20">
        <v>3992</v>
      </c>
      <c r="G33" s="20">
        <v>-1655895</v>
      </c>
      <c r="H33" s="20"/>
      <c r="I33" s="20">
        <v>1000000</v>
      </c>
      <c r="J33" s="20">
        <v>-655895</v>
      </c>
      <c r="K33" s="20">
        <v>4130216</v>
      </c>
      <c r="L33" s="20">
        <v>13124170</v>
      </c>
      <c r="M33" s="20">
        <v>-10912101</v>
      </c>
      <c r="N33" s="20">
        <v>6342285</v>
      </c>
      <c r="O33" s="20"/>
      <c r="P33" s="20"/>
      <c r="Q33" s="20"/>
      <c r="R33" s="20"/>
      <c r="S33" s="20"/>
      <c r="T33" s="20"/>
      <c r="U33" s="20"/>
      <c r="V33" s="20"/>
      <c r="W33" s="20">
        <v>5686390</v>
      </c>
      <c r="X33" s="20">
        <v>-20996004</v>
      </c>
      <c r="Y33" s="20">
        <v>26682394</v>
      </c>
      <c r="Z33" s="21">
        <v>-127.0832011653265</v>
      </c>
      <c r="AA33" s="22">
        <v>3992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558036604</v>
      </c>
      <c r="D35" s="18"/>
      <c r="E35" s="19"/>
      <c r="F35" s="20"/>
      <c r="G35" s="20">
        <v>569093424</v>
      </c>
      <c r="H35" s="20">
        <v>11433590</v>
      </c>
      <c r="I35" s="20">
        <v>8912539</v>
      </c>
      <c r="J35" s="20">
        <v>589439553</v>
      </c>
      <c r="K35" s="20">
        <v>11903899</v>
      </c>
      <c r="L35" s="20">
        <v>9721006</v>
      </c>
      <c r="M35" s="20">
        <v>9243191</v>
      </c>
      <c r="N35" s="20">
        <v>30868096</v>
      </c>
      <c r="O35" s="20"/>
      <c r="P35" s="20"/>
      <c r="Q35" s="20"/>
      <c r="R35" s="20"/>
      <c r="S35" s="20"/>
      <c r="T35" s="20"/>
      <c r="U35" s="20"/>
      <c r="V35" s="20"/>
      <c r="W35" s="20">
        <v>620307649</v>
      </c>
      <c r="X35" s="20"/>
      <c r="Y35" s="20">
        <v>620307649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1419060746</v>
      </c>
      <c r="D37" s="29">
        <f t="shared" ref="D37:Y37" si="3">SUM(D29:D36)</f>
        <v>0</v>
      </c>
      <c r="E37" s="30">
        <f t="shared" si="3"/>
        <v>1108132760</v>
      </c>
      <c r="F37" s="31">
        <f t="shared" si="3"/>
        <v>1108132760</v>
      </c>
      <c r="G37" s="31">
        <f t="shared" si="3"/>
        <v>1436975522</v>
      </c>
      <c r="H37" s="31">
        <f t="shared" si="3"/>
        <v>74974803</v>
      </c>
      <c r="I37" s="31">
        <f t="shared" si="3"/>
        <v>-133496297</v>
      </c>
      <c r="J37" s="31">
        <f t="shared" si="3"/>
        <v>1378454028</v>
      </c>
      <c r="K37" s="31">
        <f t="shared" si="3"/>
        <v>8331958</v>
      </c>
      <c r="L37" s="31">
        <f t="shared" si="3"/>
        <v>108099929</v>
      </c>
      <c r="M37" s="31">
        <f t="shared" si="3"/>
        <v>-59956900</v>
      </c>
      <c r="N37" s="31">
        <f t="shared" si="3"/>
        <v>56474987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1434929015</v>
      </c>
      <c r="X37" s="31">
        <f t="shared" si="3"/>
        <v>525680856</v>
      </c>
      <c r="Y37" s="31">
        <f t="shared" si="3"/>
        <v>909248159</v>
      </c>
      <c r="Z37" s="32">
        <f>+IF(X37&lt;&gt;0,+(Y37/X37)*100,0)</f>
        <v>172.96581159881538</v>
      </c>
      <c r="AA37" s="33">
        <f>SUM(AA29:AA36)</f>
        <v>1108132760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1419060746</v>
      </c>
      <c r="D44" s="29">
        <f>+D37+D43</f>
        <v>0</v>
      </c>
      <c r="E44" s="30">
        <f t="shared" si="5"/>
        <v>1108132760</v>
      </c>
      <c r="F44" s="31">
        <f t="shared" si="5"/>
        <v>1108132760</v>
      </c>
      <c r="G44" s="31">
        <f t="shared" si="5"/>
        <v>1436975522</v>
      </c>
      <c r="H44" s="31">
        <f t="shared" si="5"/>
        <v>74974803</v>
      </c>
      <c r="I44" s="31">
        <f t="shared" si="5"/>
        <v>-133496297</v>
      </c>
      <c r="J44" s="31">
        <f t="shared" si="5"/>
        <v>1378454028</v>
      </c>
      <c r="K44" s="31">
        <f t="shared" si="5"/>
        <v>8331958</v>
      </c>
      <c r="L44" s="31">
        <f t="shared" si="5"/>
        <v>108099929</v>
      </c>
      <c r="M44" s="31">
        <f t="shared" si="5"/>
        <v>-59956900</v>
      </c>
      <c r="N44" s="31">
        <f t="shared" si="5"/>
        <v>56474987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1434929015</v>
      </c>
      <c r="X44" s="31">
        <f t="shared" si="5"/>
        <v>525680856</v>
      </c>
      <c r="Y44" s="31">
        <f t="shared" si="5"/>
        <v>909248159</v>
      </c>
      <c r="Z44" s="32">
        <f>+IF(X44&lt;&gt;0,+(Y44/X44)*100,0)</f>
        <v>172.96581159881538</v>
      </c>
      <c r="AA44" s="33">
        <f>+AA37+AA43</f>
        <v>1108132760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-221363345</v>
      </c>
      <c r="D45" s="42">
        <f t="shared" si="6"/>
        <v>0</v>
      </c>
      <c r="E45" s="43">
        <f t="shared" si="6"/>
        <v>-246932682</v>
      </c>
      <c r="F45" s="44">
        <f t="shared" si="6"/>
        <v>-246932682</v>
      </c>
      <c r="G45" s="44">
        <f t="shared" si="6"/>
        <v>-280699045</v>
      </c>
      <c r="H45" s="44">
        <f t="shared" si="6"/>
        <v>-33729931</v>
      </c>
      <c r="I45" s="44">
        <f t="shared" si="6"/>
        <v>-15326247</v>
      </c>
      <c r="J45" s="44">
        <f t="shared" si="6"/>
        <v>-329755223</v>
      </c>
      <c r="K45" s="44">
        <f t="shared" si="6"/>
        <v>12975712</v>
      </c>
      <c r="L45" s="44">
        <f t="shared" si="6"/>
        <v>-1759189</v>
      </c>
      <c r="M45" s="44">
        <f t="shared" si="6"/>
        <v>14128143</v>
      </c>
      <c r="N45" s="44">
        <f t="shared" si="6"/>
        <v>25344666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-304410557</v>
      </c>
      <c r="X45" s="44">
        <f t="shared" si="6"/>
        <v>-144075136</v>
      </c>
      <c r="Y45" s="44">
        <f t="shared" si="6"/>
        <v>-160335421</v>
      </c>
      <c r="Z45" s="45">
        <f>+IF(X45&lt;&gt;0,+(Y45/X45)*100,0)</f>
        <v>111.28597581195412</v>
      </c>
      <c r="AA45" s="46">
        <f>+AA26-AA44</f>
        <v>-246932682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3903691</v>
      </c>
      <c r="D47" s="18"/>
      <c r="E47" s="19">
        <v>-153458420</v>
      </c>
      <c r="F47" s="20">
        <v>-153458420</v>
      </c>
      <c r="G47" s="20">
        <v>3903691</v>
      </c>
      <c r="H47" s="20"/>
      <c r="I47" s="20"/>
      <c r="J47" s="20">
        <v>3903691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3903691</v>
      </c>
      <c r="X47" s="20">
        <v>-50600874</v>
      </c>
      <c r="Y47" s="20">
        <v>54504565</v>
      </c>
      <c r="Z47" s="47">
        <v>-107.71467109441627</v>
      </c>
      <c r="AA47" s="22">
        <v>-153458420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3903691</v>
      </c>
      <c r="D50" s="50">
        <f t="shared" ref="D50:Y50" si="7">SUM(D47:D49)</f>
        <v>0</v>
      </c>
      <c r="E50" s="51">
        <f t="shared" si="7"/>
        <v>-153458420</v>
      </c>
      <c r="F50" s="52">
        <f t="shared" si="7"/>
        <v>-153458420</v>
      </c>
      <c r="G50" s="52">
        <f t="shared" si="7"/>
        <v>3903691</v>
      </c>
      <c r="H50" s="52">
        <f t="shared" si="7"/>
        <v>0</v>
      </c>
      <c r="I50" s="52">
        <f t="shared" si="7"/>
        <v>0</v>
      </c>
      <c r="J50" s="52">
        <f t="shared" si="7"/>
        <v>3903691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3903691</v>
      </c>
      <c r="X50" s="52">
        <f t="shared" si="7"/>
        <v>-50600874</v>
      </c>
      <c r="Y50" s="52">
        <f t="shared" si="7"/>
        <v>54504565</v>
      </c>
      <c r="Z50" s="53">
        <f>+IF(X50&lt;&gt;0,+(Y50/X50)*100,0)</f>
        <v>-107.71467109441627</v>
      </c>
      <c r="AA50" s="54">
        <f>SUM(AA47:AA49)</f>
        <v>-153458420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1987658</v>
      </c>
      <c r="D6" s="18"/>
      <c r="E6" s="19">
        <v>2123884</v>
      </c>
      <c r="F6" s="20">
        <v>2123884</v>
      </c>
      <c r="G6" s="20">
        <v>2007501</v>
      </c>
      <c r="H6" s="20"/>
      <c r="I6" s="20">
        <v>44833</v>
      </c>
      <c r="J6" s="20">
        <v>2052334</v>
      </c>
      <c r="K6" s="20">
        <v>36444</v>
      </c>
      <c r="L6" s="20">
        <v>23805</v>
      </c>
      <c r="M6" s="20">
        <v>19663</v>
      </c>
      <c r="N6" s="20">
        <v>79912</v>
      </c>
      <c r="O6" s="20"/>
      <c r="P6" s="20"/>
      <c r="Q6" s="20"/>
      <c r="R6" s="20"/>
      <c r="S6" s="20"/>
      <c r="T6" s="20"/>
      <c r="U6" s="20"/>
      <c r="V6" s="20"/>
      <c r="W6" s="20">
        <v>2132246</v>
      </c>
      <c r="X6" s="20">
        <v>1818886</v>
      </c>
      <c r="Y6" s="20">
        <v>313360</v>
      </c>
      <c r="Z6" s="21">
        <v>17.228127546201357</v>
      </c>
      <c r="AA6" s="22">
        <v>2123884</v>
      </c>
    </row>
    <row r="7" spans="1:27" ht="13.5" x14ac:dyDescent="0.25">
      <c r="A7" s="23" t="s">
        <v>35</v>
      </c>
      <c r="B7" s="17" t="s">
        <v>32</v>
      </c>
      <c r="C7" s="18">
        <v>-229057</v>
      </c>
      <c r="D7" s="18"/>
      <c r="E7" s="19">
        <v>-1032742</v>
      </c>
      <c r="F7" s="20">
        <v>-1032742</v>
      </c>
      <c r="G7" s="20">
        <v>-187913</v>
      </c>
      <c r="H7" s="20"/>
      <c r="I7" s="20">
        <v>831</v>
      </c>
      <c r="J7" s="20">
        <v>-187082</v>
      </c>
      <c r="K7" s="20">
        <v>20738</v>
      </c>
      <c r="L7" s="20">
        <v>26593</v>
      </c>
      <c r="M7" s="20">
        <v>290950</v>
      </c>
      <c r="N7" s="20">
        <v>338281</v>
      </c>
      <c r="O7" s="20"/>
      <c r="P7" s="20"/>
      <c r="Q7" s="20"/>
      <c r="R7" s="20"/>
      <c r="S7" s="20"/>
      <c r="T7" s="20"/>
      <c r="U7" s="20"/>
      <c r="V7" s="20"/>
      <c r="W7" s="20">
        <v>151199</v>
      </c>
      <c r="X7" s="20">
        <v>-1032742</v>
      </c>
      <c r="Y7" s="20">
        <v>1183941</v>
      </c>
      <c r="Z7" s="21">
        <v>-114.64053945709578</v>
      </c>
      <c r="AA7" s="22">
        <v>-1032742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1758601</v>
      </c>
      <c r="D13" s="29">
        <f>SUM(D6:D12)</f>
        <v>0</v>
      </c>
      <c r="E13" s="30">
        <f t="shared" si="0"/>
        <v>1091142</v>
      </c>
      <c r="F13" s="31">
        <f t="shared" si="0"/>
        <v>1091142</v>
      </c>
      <c r="G13" s="31">
        <f t="shared" si="0"/>
        <v>1819588</v>
      </c>
      <c r="H13" s="31">
        <f t="shared" si="0"/>
        <v>0</v>
      </c>
      <c r="I13" s="31">
        <f t="shared" si="0"/>
        <v>45664</v>
      </c>
      <c r="J13" s="31">
        <f t="shared" si="0"/>
        <v>1865252</v>
      </c>
      <c r="K13" s="31">
        <f t="shared" si="0"/>
        <v>57182</v>
      </c>
      <c r="L13" s="31">
        <f t="shared" si="0"/>
        <v>50398</v>
      </c>
      <c r="M13" s="31">
        <f t="shared" si="0"/>
        <v>310613</v>
      </c>
      <c r="N13" s="31">
        <f t="shared" si="0"/>
        <v>418193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2283445</v>
      </c>
      <c r="X13" s="31">
        <f t="shared" si="0"/>
        <v>786144</v>
      </c>
      <c r="Y13" s="31">
        <f t="shared" si="0"/>
        <v>1497301</v>
      </c>
      <c r="Z13" s="32">
        <f>+IF(X13&lt;&gt;0,+(Y13/X13)*100,0)</f>
        <v>190.46141673790044</v>
      </c>
      <c r="AA13" s="33">
        <f>SUM(AA6:AA12)</f>
        <v>1091142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1758601</v>
      </c>
      <c r="D26" s="29">
        <f>+D13+D25</f>
        <v>0</v>
      </c>
      <c r="E26" s="30">
        <f t="shared" si="2"/>
        <v>1091142</v>
      </c>
      <c r="F26" s="31">
        <f t="shared" si="2"/>
        <v>1091142</v>
      </c>
      <c r="G26" s="31">
        <f t="shared" si="2"/>
        <v>1819588</v>
      </c>
      <c r="H26" s="31">
        <f t="shared" si="2"/>
        <v>0</v>
      </c>
      <c r="I26" s="31">
        <f t="shared" si="2"/>
        <v>45664</v>
      </c>
      <c r="J26" s="31">
        <f t="shared" si="2"/>
        <v>1865252</v>
      </c>
      <c r="K26" s="31">
        <f t="shared" si="2"/>
        <v>57182</v>
      </c>
      <c r="L26" s="31">
        <f t="shared" si="2"/>
        <v>50398</v>
      </c>
      <c r="M26" s="31">
        <f t="shared" si="2"/>
        <v>310613</v>
      </c>
      <c r="N26" s="31">
        <f t="shared" si="2"/>
        <v>418193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2283445</v>
      </c>
      <c r="X26" s="31">
        <f t="shared" si="2"/>
        <v>786144</v>
      </c>
      <c r="Y26" s="31">
        <f t="shared" si="2"/>
        <v>1497301</v>
      </c>
      <c r="Z26" s="32">
        <f>+IF(X26&lt;&gt;0,+(Y26/X26)*100,0)</f>
        <v>190.46141673790044</v>
      </c>
      <c r="AA26" s="33">
        <f>+AA13+AA25</f>
        <v>1091142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27059</v>
      </c>
      <c r="D32" s="18"/>
      <c r="E32" s="19"/>
      <c r="F32" s="20"/>
      <c r="G32" s="20">
        <v>27058</v>
      </c>
      <c r="H32" s="20"/>
      <c r="I32" s="20"/>
      <c r="J32" s="20">
        <v>27058</v>
      </c>
      <c r="K32" s="20"/>
      <c r="L32" s="20"/>
      <c r="M32" s="20">
        <v>253065</v>
      </c>
      <c r="N32" s="20">
        <v>253065</v>
      </c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212550</v>
      </c>
      <c r="D35" s="18"/>
      <c r="E35" s="19">
        <v>49455</v>
      </c>
      <c r="F35" s="20">
        <v>49455</v>
      </c>
      <c r="G35" s="20">
        <v>220505</v>
      </c>
      <c r="H35" s="20"/>
      <c r="I35" s="20">
        <v>5956</v>
      </c>
      <c r="J35" s="20">
        <v>226461</v>
      </c>
      <c r="K35" s="20">
        <v>7459</v>
      </c>
      <c r="L35" s="20">
        <v>6574</v>
      </c>
      <c r="M35" s="20">
        <v>7506</v>
      </c>
      <c r="N35" s="20">
        <v>21539</v>
      </c>
      <c r="O35" s="20"/>
      <c r="P35" s="20"/>
      <c r="Q35" s="20"/>
      <c r="R35" s="20"/>
      <c r="S35" s="20"/>
      <c r="T35" s="20"/>
      <c r="U35" s="20"/>
      <c r="V35" s="20"/>
      <c r="W35" s="20">
        <v>248000</v>
      </c>
      <c r="X35" s="20">
        <v>49455</v>
      </c>
      <c r="Y35" s="20">
        <v>198545</v>
      </c>
      <c r="Z35" s="21">
        <v>401.4659791729855</v>
      </c>
      <c r="AA35" s="22">
        <v>49455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239609</v>
      </c>
      <c r="D37" s="29">
        <f t="shared" ref="D37:Y37" si="3">SUM(D29:D36)</f>
        <v>0</v>
      </c>
      <c r="E37" s="30">
        <f t="shared" si="3"/>
        <v>49455</v>
      </c>
      <c r="F37" s="31">
        <f t="shared" si="3"/>
        <v>49455</v>
      </c>
      <c r="G37" s="31">
        <f t="shared" si="3"/>
        <v>247563</v>
      </c>
      <c r="H37" s="31">
        <f t="shared" si="3"/>
        <v>0</v>
      </c>
      <c r="I37" s="31">
        <f t="shared" si="3"/>
        <v>5956</v>
      </c>
      <c r="J37" s="31">
        <f t="shared" si="3"/>
        <v>253519</v>
      </c>
      <c r="K37" s="31">
        <f t="shared" si="3"/>
        <v>7459</v>
      </c>
      <c r="L37" s="31">
        <f t="shared" si="3"/>
        <v>6574</v>
      </c>
      <c r="M37" s="31">
        <f t="shared" si="3"/>
        <v>260571</v>
      </c>
      <c r="N37" s="31">
        <f t="shared" si="3"/>
        <v>274604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528123</v>
      </c>
      <c r="X37" s="31">
        <f t="shared" si="3"/>
        <v>49455</v>
      </c>
      <c r="Y37" s="31">
        <f t="shared" si="3"/>
        <v>478668</v>
      </c>
      <c r="Z37" s="32">
        <f>+IF(X37&lt;&gt;0,+(Y37/X37)*100,0)</f>
        <v>967.88595693054287</v>
      </c>
      <c r="AA37" s="33">
        <f>SUM(AA29:AA36)</f>
        <v>49455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239609</v>
      </c>
      <c r="D44" s="29">
        <f>+D37+D43</f>
        <v>0</v>
      </c>
      <c r="E44" s="30">
        <f t="shared" si="5"/>
        <v>49455</v>
      </c>
      <c r="F44" s="31">
        <f t="shared" si="5"/>
        <v>49455</v>
      </c>
      <c r="G44" s="31">
        <f t="shared" si="5"/>
        <v>247563</v>
      </c>
      <c r="H44" s="31">
        <f t="shared" si="5"/>
        <v>0</v>
      </c>
      <c r="I44" s="31">
        <f t="shared" si="5"/>
        <v>5956</v>
      </c>
      <c r="J44" s="31">
        <f t="shared" si="5"/>
        <v>253519</v>
      </c>
      <c r="K44" s="31">
        <f t="shared" si="5"/>
        <v>7459</v>
      </c>
      <c r="L44" s="31">
        <f t="shared" si="5"/>
        <v>6574</v>
      </c>
      <c r="M44" s="31">
        <f t="shared" si="5"/>
        <v>260571</v>
      </c>
      <c r="N44" s="31">
        <f t="shared" si="5"/>
        <v>274604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528123</v>
      </c>
      <c r="X44" s="31">
        <f t="shared" si="5"/>
        <v>49455</v>
      </c>
      <c r="Y44" s="31">
        <f t="shared" si="5"/>
        <v>478668</v>
      </c>
      <c r="Z44" s="32">
        <f>+IF(X44&lt;&gt;0,+(Y44/X44)*100,0)</f>
        <v>967.88595693054287</v>
      </c>
      <c r="AA44" s="33">
        <f>+AA37+AA43</f>
        <v>49455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1518992</v>
      </c>
      <c r="D45" s="42">
        <f t="shared" si="6"/>
        <v>0</v>
      </c>
      <c r="E45" s="43">
        <f t="shared" si="6"/>
        <v>1041687</v>
      </c>
      <c r="F45" s="44">
        <f t="shared" si="6"/>
        <v>1041687</v>
      </c>
      <c r="G45" s="44">
        <f t="shared" si="6"/>
        <v>1572025</v>
      </c>
      <c r="H45" s="44">
        <f t="shared" si="6"/>
        <v>0</v>
      </c>
      <c r="I45" s="44">
        <f t="shared" si="6"/>
        <v>39708</v>
      </c>
      <c r="J45" s="44">
        <f t="shared" si="6"/>
        <v>1611733</v>
      </c>
      <c r="K45" s="44">
        <f t="shared" si="6"/>
        <v>49723</v>
      </c>
      <c r="L45" s="44">
        <f t="shared" si="6"/>
        <v>43824</v>
      </c>
      <c r="M45" s="44">
        <f t="shared" si="6"/>
        <v>50042</v>
      </c>
      <c r="N45" s="44">
        <f t="shared" si="6"/>
        <v>143589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1755322</v>
      </c>
      <c r="X45" s="44">
        <f t="shared" si="6"/>
        <v>736689</v>
      </c>
      <c r="Y45" s="44">
        <f t="shared" si="6"/>
        <v>1018633</v>
      </c>
      <c r="Z45" s="45">
        <f>+IF(X45&lt;&gt;0,+(Y45/X45)*100,0)</f>
        <v>138.27178090076004</v>
      </c>
      <c r="AA45" s="46">
        <f>+AA26-AA44</f>
        <v>1041687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609996</v>
      </c>
      <c r="F47" s="20">
        <v>609996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304998</v>
      </c>
      <c r="Y47" s="20">
        <v>-304998</v>
      </c>
      <c r="Z47" s="47">
        <v>-100</v>
      </c>
      <c r="AA47" s="22">
        <v>609996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609996</v>
      </c>
      <c r="F50" s="52">
        <f t="shared" si="7"/>
        <v>609996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304998</v>
      </c>
      <c r="Y50" s="52">
        <f t="shared" si="7"/>
        <v>-304998</v>
      </c>
      <c r="Z50" s="53">
        <f>+IF(X50&lt;&gt;0,+(Y50/X50)*100,0)</f>
        <v>-100</v>
      </c>
      <c r="AA50" s="54">
        <f>SUM(AA47:AA49)</f>
        <v>609996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CB6929-6487-45C6-B302-D672A1D3EB64}"/>
</file>

<file path=customXml/itemProps2.xml><?xml version="1.0" encoding="utf-8"?>
<ds:datastoreItem xmlns:ds="http://schemas.openxmlformats.org/officeDocument/2006/customXml" ds:itemID="{E03B9101-9157-4E4B-A874-B5E72E92FB9C}"/>
</file>

<file path=customXml/itemProps3.xml><?xml version="1.0" encoding="utf-8"?>
<ds:datastoreItem xmlns:ds="http://schemas.openxmlformats.org/officeDocument/2006/customXml" ds:itemID="{6F934467-9DB8-4034-B8F5-B50E4893EE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2024-03-05T08:04:10Z</dcterms:created>
  <dcterms:modified xsi:type="dcterms:W3CDTF">2024-03-05T08:08:46Z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